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msa-my.sharepoint.com/personal/elzbieta_talockaite_vilnius_lt/Documents/Darbalaukis/VMKL-407824_Plastikas_III/2. PD/"/>
    </mc:Choice>
  </mc:AlternateContent>
  <xr:revisionPtr revIDLastSave="30" documentId="13_ncr:1_{37ABC22A-EDC9-440C-8D27-B14675973253}" xr6:coauthVersionLast="47" xr6:coauthVersionMax="47" xr10:uidLastSave="{B1486417-A055-45DE-AFFB-11EF4890A6B0}"/>
  <bookViews>
    <workbookView xWindow="-120" yWindow="-120" windowWidth="38640" windowHeight="21120" tabRatio="500" xr2:uid="{00000000-000D-0000-FFFF-FFFF00000000}"/>
  </bookViews>
  <sheets>
    <sheet name="148-227 pikimo dalys" sheetId="1" r:id="rId1"/>
  </sheets>
  <definedNames>
    <definedName name="Excel_BuiltIn_Print_Area" localSheetId="0">'148-227 pikimo dalys'!$L$11:$HC$72</definedName>
    <definedName name="Excel_BuiltIn_Print_Area_1_1">#REF!</definedName>
    <definedName name="TABLE_1">#REF!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5" i="1" l="1"/>
  <c r="H155" i="1" s="1"/>
  <c r="H154" i="1"/>
  <c r="G154" i="1"/>
  <c r="G153" i="1"/>
  <c r="H153" i="1" s="1"/>
  <c r="G152" i="1"/>
  <c r="H152" i="1" s="1"/>
  <c r="G150" i="1"/>
  <c r="H150" i="1" s="1"/>
  <c r="G149" i="1"/>
  <c r="H149" i="1" s="1"/>
  <c r="H148" i="1"/>
  <c r="G148" i="1"/>
  <c r="G147" i="1"/>
  <c r="H147" i="1" s="1"/>
  <c r="G146" i="1"/>
  <c r="H146" i="1" s="1"/>
  <c r="G144" i="1"/>
  <c r="H144" i="1" s="1"/>
  <c r="G143" i="1"/>
  <c r="H143" i="1" s="1"/>
  <c r="G142" i="1"/>
  <c r="H142" i="1" s="1"/>
  <c r="H141" i="1"/>
  <c r="G141" i="1"/>
  <c r="G140" i="1"/>
  <c r="H140" i="1" s="1"/>
  <c r="G139" i="1"/>
  <c r="H139" i="1" s="1"/>
  <c r="G138" i="1"/>
  <c r="H138" i="1" s="1"/>
  <c r="G137" i="1"/>
  <c r="H137" i="1" s="1"/>
  <c r="G136" i="1"/>
  <c r="H136" i="1" s="1"/>
  <c r="G135" i="1"/>
  <c r="G134" i="1"/>
  <c r="H134" i="1" s="1"/>
  <c r="G133" i="1"/>
  <c r="H133" i="1" s="1"/>
  <c r="G132" i="1"/>
  <c r="H132" i="1" s="1"/>
  <c r="H135" i="1" s="1"/>
  <c r="G130" i="1"/>
  <c r="H130" i="1" s="1"/>
  <c r="G129" i="1"/>
  <c r="H129" i="1" s="1"/>
  <c r="G128" i="1"/>
  <c r="H128" i="1" s="1"/>
  <c r="G127" i="1"/>
  <c r="H127" i="1" s="1"/>
  <c r="G125" i="1"/>
  <c r="H125" i="1" s="1"/>
  <c r="G124" i="1"/>
  <c r="H124" i="1" s="1"/>
  <c r="H126" i="1" s="1"/>
  <c r="G122" i="1"/>
  <c r="G121" i="1"/>
  <c r="H121" i="1" s="1"/>
  <c r="G120" i="1"/>
  <c r="H120" i="1" s="1"/>
  <c r="H122" i="1" s="1"/>
  <c r="G118" i="1"/>
  <c r="H118" i="1" s="1"/>
  <c r="G117" i="1"/>
  <c r="H117" i="1" s="1"/>
  <c r="G116" i="1"/>
  <c r="H116" i="1" s="1"/>
  <c r="G115" i="1"/>
  <c r="H115" i="1" s="1"/>
  <c r="G114" i="1"/>
  <c r="H114" i="1" s="1"/>
  <c r="G113" i="1"/>
  <c r="H113" i="1" s="1"/>
  <c r="G112" i="1"/>
  <c r="H112" i="1" s="1"/>
  <c r="G111" i="1"/>
  <c r="H111" i="1" s="1"/>
  <c r="G110" i="1"/>
  <c r="H110" i="1" s="1"/>
  <c r="G109" i="1"/>
  <c r="H109" i="1" s="1"/>
  <c r="G107" i="1"/>
  <c r="H107" i="1" s="1"/>
  <c r="H108" i="1" s="1"/>
  <c r="G106" i="1"/>
  <c r="H106" i="1" s="1"/>
  <c r="G105" i="1"/>
  <c r="H105" i="1" s="1"/>
  <c r="G104" i="1"/>
  <c r="H104" i="1" s="1"/>
  <c r="G101" i="1"/>
  <c r="H101" i="1" s="1"/>
  <c r="G100" i="1"/>
  <c r="H100" i="1" s="1"/>
  <c r="H102" i="1" s="1"/>
  <c r="G97" i="1"/>
  <c r="H97" i="1" s="1"/>
  <c r="G96" i="1"/>
  <c r="H96" i="1" s="1"/>
  <c r="H98" i="1" s="1"/>
  <c r="G93" i="1"/>
  <c r="H93" i="1" s="1"/>
  <c r="G92" i="1"/>
  <c r="H92" i="1" s="1"/>
  <c r="G91" i="1"/>
  <c r="H91" i="1" s="1"/>
  <c r="H90" i="1"/>
  <c r="H94" i="1" s="1"/>
  <c r="G90" i="1"/>
  <c r="G88" i="1"/>
  <c r="H88" i="1" s="1"/>
  <c r="G87" i="1"/>
  <c r="H87" i="1" s="1"/>
  <c r="H86" i="1"/>
  <c r="G86" i="1"/>
  <c r="G85" i="1"/>
  <c r="H85" i="1" s="1"/>
  <c r="G84" i="1"/>
  <c r="H84" i="1" s="1"/>
  <c r="G82" i="1"/>
  <c r="H82" i="1" s="1"/>
  <c r="G81" i="1"/>
  <c r="H81" i="1" s="1"/>
  <c r="G78" i="1"/>
  <c r="H78" i="1" s="1"/>
  <c r="G77" i="1"/>
  <c r="H77" i="1" s="1"/>
  <c r="G76" i="1"/>
  <c r="H76" i="1" s="1"/>
  <c r="G74" i="1"/>
  <c r="H74" i="1" s="1"/>
  <c r="G73" i="1"/>
  <c r="H73" i="1" s="1"/>
  <c r="G71" i="1"/>
  <c r="H71" i="1" s="1"/>
  <c r="G70" i="1"/>
  <c r="H70" i="1" s="1"/>
  <c r="G68" i="1"/>
  <c r="H68" i="1" s="1"/>
  <c r="G67" i="1"/>
  <c r="H67" i="1" s="1"/>
  <c r="G66" i="1"/>
  <c r="H66" i="1" s="1"/>
  <c r="G65" i="1"/>
  <c r="H65" i="1" s="1"/>
  <c r="H64" i="1"/>
  <c r="G64" i="1"/>
  <c r="G62" i="1"/>
  <c r="H62" i="1" s="1"/>
  <c r="H63" i="1" s="1"/>
  <c r="G61" i="1"/>
  <c r="H61" i="1" s="1"/>
  <c r="G59" i="1"/>
  <c r="H59" i="1" s="1"/>
  <c r="G58" i="1"/>
  <c r="H58" i="1" s="1"/>
  <c r="H57" i="1"/>
  <c r="G57" i="1"/>
  <c r="G56" i="1"/>
  <c r="H56" i="1" s="1"/>
  <c r="G55" i="1"/>
  <c r="H55" i="1" s="1"/>
  <c r="G54" i="1"/>
  <c r="H54" i="1" s="1"/>
  <c r="G53" i="1"/>
  <c r="H53" i="1" s="1"/>
  <c r="G52" i="1"/>
  <c r="H52" i="1" s="1"/>
  <c r="G51" i="1"/>
  <c r="H51" i="1" s="1"/>
  <c r="G50" i="1"/>
  <c r="H50" i="1" s="1"/>
  <c r="G49" i="1"/>
  <c r="H49" i="1" s="1"/>
  <c r="G48" i="1"/>
  <c r="H48" i="1" s="1"/>
  <c r="G47" i="1"/>
  <c r="H47" i="1" s="1"/>
  <c r="G46" i="1"/>
  <c r="H46" i="1" s="1"/>
  <c r="G45" i="1"/>
  <c r="H45" i="1" s="1"/>
  <c r="G44" i="1"/>
  <c r="H44" i="1" s="1"/>
  <c r="G43" i="1"/>
  <c r="H43" i="1" s="1"/>
  <c r="G41" i="1"/>
  <c r="H41" i="1" s="1"/>
  <c r="G40" i="1"/>
  <c r="H40" i="1" s="1"/>
  <c r="G39" i="1"/>
  <c r="H39" i="1" s="1"/>
  <c r="G38" i="1"/>
  <c r="H38" i="1" s="1"/>
  <c r="G37" i="1"/>
  <c r="H37" i="1" s="1"/>
  <c r="G36" i="1"/>
  <c r="H36" i="1" s="1"/>
  <c r="G33" i="1"/>
  <c r="H33" i="1" s="1"/>
  <c r="H34" i="1" s="1"/>
  <c r="G32" i="1"/>
  <c r="H32" i="1" s="1"/>
  <c r="G31" i="1"/>
  <c r="H31" i="1" s="1"/>
  <c r="G28" i="1"/>
  <c r="H28" i="1" s="1"/>
  <c r="G27" i="1"/>
  <c r="H27" i="1" s="1"/>
  <c r="G26" i="1"/>
  <c r="H26" i="1" s="1"/>
  <c r="H29" i="1" s="1"/>
  <c r="G24" i="1"/>
  <c r="H24" i="1" s="1"/>
  <c r="G23" i="1"/>
  <c r="H23" i="1" s="1"/>
  <c r="G22" i="1"/>
  <c r="H22" i="1" s="1"/>
  <c r="G21" i="1"/>
  <c r="G20" i="1"/>
  <c r="H20" i="1" s="1"/>
  <c r="G19" i="1"/>
  <c r="H19" i="1" s="1"/>
  <c r="H21" i="1" s="1"/>
  <c r="G14" i="1"/>
  <c r="H14" i="1" s="1"/>
  <c r="G15" i="1"/>
  <c r="H15" i="1" s="1"/>
  <c r="G16" i="1"/>
  <c r="H16" i="1" s="1"/>
  <c r="G17" i="1"/>
  <c r="H17" i="1" s="1"/>
  <c r="G13" i="1"/>
  <c r="H13" i="1" s="1"/>
  <c r="G29" i="1" l="1"/>
  <c r="G98" i="1"/>
  <c r="G34" i="1"/>
  <c r="G126" i="1"/>
  <c r="G102" i="1"/>
  <c r="G94" i="1"/>
  <c r="G108" i="1"/>
  <c r="G63" i="1"/>
  <c r="H83" i="1"/>
  <c r="H79" i="1"/>
  <c r="H72" i="1"/>
  <c r="G79" i="1"/>
  <c r="G83" i="1"/>
  <c r="G72" i="1"/>
  <c r="G42" i="1"/>
  <c r="H42" i="1"/>
</calcChain>
</file>

<file path=xl/sharedStrings.xml><?xml version="1.0" encoding="utf-8"?>
<sst xmlns="http://schemas.openxmlformats.org/spreadsheetml/2006/main" count="428" uniqueCount="305">
  <si>
    <t>Kartu su pasiūlymu turi būti pateikti:</t>
  </si>
  <si>
    <t>Prekės pavadinimas</t>
  </si>
  <si>
    <t>Mato vienetas</t>
  </si>
  <si>
    <t>Vieneto kaina Eur be PVM</t>
  </si>
  <si>
    <t>Kiekio kaina Eur be PVM</t>
  </si>
  <si>
    <t>Kiekio kaina Eur su PVM</t>
  </si>
  <si>
    <t>Prekių specifikacijos reikalavimai</t>
  </si>
  <si>
    <t xml:space="preserve"> vnt.</t>
  </si>
  <si>
    <t>vnt.</t>
  </si>
  <si>
    <t>vnt</t>
  </si>
  <si>
    <t>Rinkinys atsiurbimui</t>
  </si>
  <si>
    <t>Siurblio žarna</t>
  </si>
  <si>
    <t>1. CH 24.
2. Ilgis 2,0-2.1 m.
3. Du piltuvelio tipo konektoriai.
4. Paženklinta CE ženklu.</t>
  </si>
  <si>
    <t>1. CH 24
2. Ilgis 3,0-3.1 m.
3. Du piltuvelio tipo konektoriai.
4. Paženklinta CE ženklu.</t>
  </si>
  <si>
    <t>Siurblio žarna CH25</t>
  </si>
  <si>
    <t>1. CH25 
2. Ilgis 3,0-3.1 m.
3. Du piltuvelio tipo konektoriai.
4. Paženklinta CE ženklu.</t>
  </si>
  <si>
    <t>1. CH 24.
2. Ilgis 2,0-2.1 m.
3. Du piltuvėlio tipo konektoriai.
4. Papildomas male-konektorius su vakuum-kontrole.
5. Paženklinta CE ženklu.</t>
  </si>
  <si>
    <t>Rinkinys atsiurbimui:</t>
  </si>
  <si>
    <t>1. CH26,vidinis diametras 6 mm
2. Ilgis ne mažiau 3,5 m
3. Du piltuvėlio tipo konektoriai
4. Dviguboje pakuotėje
5. Sterili.
6. Siurblio žarna turi tikti rankenai
7. Paženklinta CE ženklu.</t>
  </si>
  <si>
    <t>Rankena atsiurbimui</t>
  </si>
  <si>
    <t>Aktyvaus (vakuumo) drenažo sistema</t>
  </si>
  <si>
    <t>Aktyvaus (žemo vakuumo) drenažo sistema</t>
  </si>
  <si>
    <t>Pleuros drenavimo indas  suaugusiems (Bobrovo tipo)</t>
  </si>
  <si>
    <t>Skėtikliai ginekologiniai</t>
  </si>
  <si>
    <t>Rektaliniai vamzdeliai iš PVC:</t>
  </si>
  <si>
    <t>Rektaliniai vamzdeliai CH 22</t>
  </si>
  <si>
    <t>Maišeliai ir plokštelės ileostomijai (maišeliai ir plokštelės turi būti to paties gamintojo):</t>
  </si>
  <si>
    <t>Maišeliai ileostomijai</t>
  </si>
  <si>
    <t xml:space="preserve">1. Maišelio dydis atitinka plokštelių, skirtų stomoms iki 50 mm skersmens, dydį.                                                                                                                                                                                                                2. Su filtru                                                                                         
3. Vienkartinis.                                                                                     
4. Su žiediniu fiksavimo mechanizmu arba lygiaverčiu lipniu tvirtinimo mechanizmu, kuriame yra angos iš abiejų pusių diržo pritvirtinimui .                                                                                                                                                                                                                5. Atviras, užsegamas spaustuku arba su lipniu užsegimu.                                                                                                                                                                                                                                                            
6. Paženklintas  CE ženklu.                                           </t>
  </si>
  <si>
    <t xml:space="preserve">1. Maišelio dydis atitinka plokštelių, skirtų stomoms iki 70 mm skersmens, dydį.                                                                                                                                                                                                               
2. Su filtru.                                                                                         
3. Vienkartinis .                                                                                    
4. Su žiediniu fiksavimo mechanizmu arba lygiaverčiu lipniu tvirtinimo mechanizmu, kuriame yra angos iš abiejų pusių diržo pritvirtinimui.                                                                                                                                                                                                                 5. Atviras, užsegamas spaustuku arba su lipniu užsegimu .                                                                                                                                                                                                                                                            
6 .Paženklintas  CE ženklu.                                           </t>
  </si>
  <si>
    <t>Plokštelė ileostomijai</t>
  </si>
  <si>
    <t>Kandikliai spirometrui SP-20</t>
  </si>
  <si>
    <t>Plastikinis pincetas</t>
  </si>
  <si>
    <t>1. 12-13 cm ilgio.
2. Sterilus, vienkartinis.
3. Be dantukų/ su dantukais.
4. Paženklintas CE ženklu.</t>
  </si>
  <si>
    <t>Apsauga dantims</t>
  </si>
  <si>
    <t>1. Tinka intubacijai, endoskopijai.
2. Paženklinta CE ženklu.</t>
  </si>
  <si>
    <t>Indelis echoskopiniam geliui</t>
  </si>
  <si>
    <t>1. Plastikinis.
2. Talpa 200-300 ml.
3. Galimybė išspausti gelį.</t>
  </si>
  <si>
    <t>Audinių ekstrakcijos maišelis</t>
  </si>
  <si>
    <t>1. Pagamintas iš poliuretano arba termoplastinio poliuretano (TPU).
2. Plotis 75-95 mm x ilgis 150-200 mm.
3. Talpa 200-400 ml.
4. Tinkantis 10 mm skersmens trokarui.
5. Paženklinta CE ženklu.</t>
  </si>
  <si>
    <t>Audinių šalinimo iš pilvo ertmės sistema</t>
  </si>
  <si>
    <t>Rinkinys centrinių venų kateterių implantavimui (ultragarso aparatui)</t>
  </si>
  <si>
    <t>1. Laidus ultragarsui gelis sterilioje 20 g pakuotėje.
2. Gumytė polietilianiniam daviklio apvalkalui užfiksuoti 2 vnt.
3. Polietileninis daviklio apvalkalas 15x122 cm 1 vnt.
4. Sterilus paklotas 30x30 cm 1 vnt.
5. Paženklinta CE ženklu.</t>
  </si>
  <si>
    <t>Antibakteriniai filtrai vakuuminiams atsiurbėjams</t>
  </si>
  <si>
    <t xml:space="preserve">1. Turėti CE ženklinimą.
2. Diametras 90 mm (±5 mm).
3. Aukštis 60 mm (5± mm).
4. Jungtys Ø 11 mm.
5. Permatomas filtro korpusas.
6. Bakterinis efektyvumas – ne mažiau 99,9999 %.
7. Maksimali veikimo temperatūra ≥ 100°C.
8. Maksimalus slėgis ≥ 138kPa. </t>
  </si>
  <si>
    <t>1. Turėti CE ženklinimą.
2. Diametras 65 mm (±5 mm).
3. Aukštis 55 mm (5± mm).
4. Jungtys Ø 11 mm.
5. Permatomas filtro korpusas.
6. Bakterinis efektyvumas – ne mažiau 99,9999 %.
7. Maksimali veikimo temperatūra ≥ 100°C.
8. Maksimalus slėgis ≥ 138kPa.</t>
  </si>
  <si>
    <t>Vakuuminiai ekstraktoriai</t>
  </si>
  <si>
    <t>1. Pompos taurelės diametras 60-65 mm.
2. Stiebas rotuojantis.
3. Su davikliu vakuuminiam spaudimui matuoti.
4. Integruotas vakuumo išleidimo mygtukas.
5. Be latekso.
6. Turėti CE ženklinimą.</t>
  </si>
  <si>
    <t>Adatos į butelį su kamšteliu (vaistų skiedimui/paėmimui)</t>
  </si>
  <si>
    <t>Bakteriniai filtrai vakuuminiam atsiurbėjui „Polivac B4“</t>
  </si>
  <si>
    <t>Kamštukas  antiokliuzinis</t>
  </si>
  <si>
    <t>1. Uždara beadatinė sistema. 
2. Sterilus. 
3. Antiokliuzinis. 
4. Be latekso. 
5. Tinkantis kraujo mėginiams, infuzijoms, lipidams, įvairiems medikamentams. 
6. Atjungus švirkštą, teigiamas boliusas ne mažiau kaip 0,03 ml (prastumiami vaistai; apsauga nuo kraujo patekimo į kateterį, prailginimo liniją). 
7. Tėkmės greitis ne mažiau 200 ml/min. 
8. Gali būti jungiamas ne mažiau 360 kartų.
9. Paženklintas CE ženklu.</t>
  </si>
  <si>
    <t>Prailginimo linija 2-jų atšakų su antiokliuziniais kamštukais</t>
  </si>
  <si>
    <t>1. Pagaminta iš poliuretano. 
2. Sterili. 
3. Su 2 antiokliuziniais kamštukais. 
4. Su spaustukais. 
5. Jungtys Male Luer-Lock/ female Luer-lock.
6. Diametras 1,5x2,5 mm. 
7. Ilgis ne mažiau 10 cm. 
8. Užpildymas  ne daugiau 0,5 ml. 
9. Paženklinta CE ženklu.</t>
  </si>
  <si>
    <t>Spirometro kandiklis</t>
  </si>
  <si>
    <t>Kvėpavimo kontūrai naujagimiams</t>
  </si>
  <si>
    <t>1. Tinkami ventiliacijos aparatui ,,Hamilton-C2“
2. Vienkartiniai
3. Paženklinti CE ženklu.</t>
  </si>
  <si>
    <t>Priemonės ventiliacijos aparatui,,SOPHIE“ naujagimiams:</t>
  </si>
  <si>
    <t>1. Tinkami ventiliacijos aparatui ,,SOPHIE“
2. Vienkartiniai
3. Paženklinti CE ženklu.</t>
  </si>
  <si>
    <t>Tėkmės sensorius</t>
  </si>
  <si>
    <t>Apsauginis morceliavimo maišas</t>
  </si>
  <si>
    <t>Uždara atsiurbimo sistema iš endotrachėjinio vamzdelio iki 72 val.</t>
  </si>
  <si>
    <t>1. Galima laikyti prijungtą prie intubacinio vamzdelio ne mažiau kaip 72 val.
2. Atsiurbimo kateteris iš PVC, apgaubtas permatoma rankove.
3. Galima praplauti atsiurbimo kateterį uždaroje sistemoje nekeičiant. 
4. Apsauginis vožtuvas (padėtys ,,užrakinta“ ir ,,atrakinta“)-uždaroje padėtyje vožtuvas pilnai apsaugo paciento kvėpavimo takus nuo atsiurbimo kateterio net ir plovimo metu.
5. Papildoma kintamo ilgio jungtelė-prailginimui.
6. Spalvotų lipdukų rinkinys (klijuojami ant korpuso) su savaitės dienų užrašais lietuvių kalba.
7. Atjungėjas -papildoma priemonė padedanti atjungti uždarą sistemą nuo intubacinio vamzdelio.
8. Vakuumą reguliuojantis vožtuvas yra su užrakinimo mechanizmu.
9. Atsiurbimo kateteris su pilno ištraukimo atžyma ir ilgio atžymomis kas 2 cm.
10. Spalvinis uždaros siurbimo sistemos dydžių žymėjimas.
11. Dydis F14.
12. Sterili.
13. CE ženklinimas.</t>
  </si>
  <si>
    <t>Uždara atsiurbimo sistema iš tracheostominio vamzdelio iki 72 val.</t>
  </si>
  <si>
    <t>1. Galima laikyti prijungtą prie intubacinio vamzdelio ne mažiau kaip 72 val.
2. Atsiurbimo kateteris iš PVC,apgaubtas permatoma rankove.
3. Galima praplauti atsiurbimo kateterį uždaroje sistemoje nekeičiant.
4. Apsauginis vožtuvas(padėtys ,,užrakinta“ ir ,,atrakinta“)-uždaroje padėtyje vožtuvas pilnai apsaugo paciento kvėpavimo takus nuo atsiurbimo kateterio net ir plovimo metu.
5. Papildoma kintamo ilgio jungtelė-prailginimui.
6. Spalvotų lipdukų rinkinys (klijuojami ant korpuso) su savaitės dienų užrašais lietuvių kalba.
7. Atjungėjas -papildoma priemonė padedanti atjungti uždarą sistemą nuo intubacinio vamzdelio.
8. Vakuumą reguliuojantis vožtuvas yra su užrakinimo mechanizmu.
9. Atsiurbimo kateteris su pilno ištraukimo atžyma ir ilgio atžymomis kas 2 cm.
10. Spalvinis uždaros siurbimo sistemos dydžių žymėjimas.
11. Dydis F14.
12. Sterili.
13. CE ženklinimas.</t>
  </si>
  <si>
    <t>Lankstaus ureteroskopo įvedimo mova</t>
  </si>
  <si>
    <t>1. Plastikinė, skirta lankstaus ureteroskopo saugiam įvedimui į šlapimtakį
2. Ne trumpesnė kaip 45 cm.
3. Išorinis diametras ne mažiau kaip 11,5Fr, vidinis diametras ne mažiau 9,5Fr.
4. Paženklinta CE ženklu.</t>
  </si>
  <si>
    <t>Nitinolinės kilpos -krepšeliai akmenų pašalinimui</t>
  </si>
  <si>
    <t>1. Ne storesnės kaip 1,7Fr 
2. Ne trumpesni kaip 110 cm 
3. Su specialiu kūgio formos krepšeliu (Tiples), galinčiu akmenį suimti ir perkelti bei ištraukti.
4. Paženklintas CE ženklu.</t>
  </si>
  <si>
    <t>Drenai Redon:</t>
  </si>
  <si>
    <t>Kandiklis</t>
  </si>
  <si>
    <t xml:space="preserve">Kandiklis </t>
  </si>
  <si>
    <t>Kaukės neinvazinei dirbtinei plaučių ventiliacijai:</t>
  </si>
  <si>
    <t>Kaukės neinvazinei dirbtinei plaučių ventiliacijai M dydis</t>
  </si>
  <si>
    <t>Kaukės neinvazinei dirbtinei plaučių ventiliacijai L  dydis</t>
  </si>
  <si>
    <t>Kaukės neinvazinei dirbtinei plaučių ventiliacijai S dydis</t>
  </si>
  <si>
    <t>Švirkštai ir prailginimo linija CT MEDRAD STELLANT injektoriui:</t>
  </si>
  <si>
    <t>Vienkartinai švirkštai CT MEDRAD STELLANT injektoriui arba lygiaverčiai</t>
  </si>
  <si>
    <t>MEDRAD švirkštų prailginimo linija</t>
  </si>
  <si>
    <t>Kaniulės ašarų takams plauti</t>
  </si>
  <si>
    <t xml:space="preserve">CO2 monitoringo linija </t>
  </si>
  <si>
    <t>1. Vienkartinės.
2. Kliniškai švarios.
3. Skirtos CO monitoringui.
4. Vamzdelis skaidrus, minkštas, lankstus
5. Suspaudus vamzdelį, nelieka likutinės deformacijos žymių.
6. Dvi užsukamos formos  luer jungtys.
7. Ilgis- ne mažiau 3m.
8. Supakuoti į maišelius po 1 vnt.
9. Paženklintos CE ženklu.</t>
  </si>
  <si>
    <t>Oro filtras Airvo2 sistemai</t>
  </si>
  <si>
    <t>Didelės tėkmės deguonies padavimo priemonės sistemai Airvo 2</t>
  </si>
  <si>
    <t>Didelės tėkmės nosies kaniulės M dydis</t>
  </si>
  <si>
    <t>1.Skirtos invaziniam drėkinimui ir deguonies tiekimui su didele tėkme.                                                                                                                                                                                                                                                                                                                                                                                                  2.Anatomiškai išlenktos, minkštos.                                                                                                                                                                                                                                                                                                                                                                                                                                                                                            3. Evaqua tipo arba analogiškos technologijos, apsaugančios nuo kondensato susidarymo.                                                                                                                                                                                                                                                                                                                                                                                 4. Su reguliuojamu galvos dirželiu, fiksuojamu virš ausų.                                                                                                                                                                                                                                                                                                                                                                                                                                              5. Su fiksavimo klipsu, fiksuojančiu kaniulių vamzdelį, kad neišsitrauktų kaniulės iš nosies.                                                                                                                                                                                                                                                                                                                                                                           6. Tėkmės diapazonas 10-60L/min.                                                                                                                                                                                                                                                                                                                                                                                                                                                                                                                     7. Pasipriešinimas tėkmei @40L/min (kartu skaičiuojant su kvėpavimo kontūrų)-0,59 kPa (6 cm H2O)                                                                                                                                                                                                                                                                                                                                                        8. Techniškai suderintos su Fisher Paykel sistemomis Airvo2 ir MR850.                                                                                                                                                                                                                                                                                                                                                                                                                        9. Be latekso ir ftalatų.                                                                                                                                                                                                                                                                                                                                                                                                                                                                                                             10. Naudojamos ne ilgiau kaip 14 dienų. M dydis.                                                                                                                                                                                                                                                                                                                                                                                                                                         11.Paženklintos CE ženklu</t>
  </si>
  <si>
    <t>Didelės tėkmės nosies kaniulės S dydis</t>
  </si>
  <si>
    <t>Didelės tėkmės nosies kaniulės L dydis</t>
  </si>
  <si>
    <t>Kontūras, tinkamas didelės tėkmės priemonėms suaugusiems.</t>
  </si>
  <si>
    <t>Vienkartinai bronchoskopai AMBU monitorinei sistemai</t>
  </si>
  <si>
    <t>Vienkartiniai bronchoskopai AMBU monitorinei sistemai L dydis</t>
  </si>
  <si>
    <t>Vienkartiniai bronchoskopai AMBU monitorinei sistemai M dydis</t>
  </si>
  <si>
    <t>Vienkartiniai priedai ,,Bellavista-1000 DPV aparatams</t>
  </si>
  <si>
    <t>iFlow 200S proksimalinis srauto sensorius(vienam pacientui)</t>
  </si>
  <si>
    <t>Vienkartiniai antgaliai timpanometrui MA9000530 Maico Easy Tymp</t>
  </si>
  <si>
    <t>Lankstus endotrachėjinio vamzdelio pravedėjas</t>
  </si>
  <si>
    <t>Vienkartiniai maišeliai vėmimui</t>
  </si>
  <si>
    <t>Vienkartiniai lankstūs ureteroskopai</t>
  </si>
  <si>
    <t>CO2 monitoringo linija su vienu alkūniniu pajungimu</t>
  </si>
  <si>
    <t>Vienkartinis plastmasinis laringoskopas skubios pagalbos rinkiniams</t>
  </si>
  <si>
    <t>Polipų gaudyklė kolonoskopijai</t>
  </si>
  <si>
    <t>Filtrai veloergometrijos sistemos Cardiosoft KISS elektrodų apsaugai</t>
  </si>
  <si>
    <t>Vienk. burnos žiodikliai  odontologijai( dydžiai-L,S,M)</t>
  </si>
  <si>
    <t>Intranazalinės tarpinės naujagimiams:</t>
  </si>
  <si>
    <t xml:space="preserve">Intranazalinės tarpinės naujagimiams L dydis </t>
  </si>
  <si>
    <t>Intranazalinės tarpinės naujagimiams S dydis</t>
  </si>
  <si>
    <t>Vienkartinė sistema ,skirta žaizdos kraštų apsaugai chirurginių operacijų metu</t>
  </si>
  <si>
    <t>Prailginimo linijas infuzinei terapijai suaugusiems (tamsios)</t>
  </si>
  <si>
    <t>1. Tūris 150-300ml. 
2. Vienkartinė. 
3. Drenažinis vamzdelis. 
4. Tinkanti drenažiniams vamzdeliams CH8-Ch18. 
5. Pradinis slėgis ne mažiau 120mbar.
6. Būtinas pavyzdys.
7. Efektyvus tolygus skysčių siurbimas.
8. Minkšta, gofruota.
9. Paženklinta CE ženklu.</t>
  </si>
  <si>
    <t>Antibakterinis filtras atsiurbėjui ,,Vacuson"</t>
  </si>
  <si>
    <t>Išangės fistulių drenavimo rinkinys (Comfort drain)</t>
  </si>
  <si>
    <t>Išangės fistulių gydymo  rinkinys (FixCision)</t>
  </si>
  <si>
    <t>Nosies kaniulių rinkinys kvėpuojamai terapijai 
L dydis</t>
  </si>
  <si>
    <t>Nosies kaniulių rinkinys kvėpuojamai terapijai 
M dydis</t>
  </si>
  <si>
    <t>Sistema invazinio kraujo spaudimo matavimui ,,Philips Intelivue 70,  Philips Intelivue MX400-MX700, Draeger monitoriams.</t>
  </si>
  <si>
    <t>Spaudimo matavimo kabelis</t>
  </si>
  <si>
    <t>Enterinio maitinimo sistema Amika+ pompai</t>
  </si>
  <si>
    <t>Vienk. likvoro slėgio matuoklis</t>
  </si>
  <si>
    <t>Kontūras naujagimiams ,,Resusci Flow" sistemai</t>
  </si>
  <si>
    <t>1. Vienkartinis, sterilus.
2. Tinkamas naujagimių gaivinimui ant šildomo stalelio Atom Infa Warmer, modelis 103.
3. Paženklintas CE ženklu.</t>
  </si>
  <si>
    <t>1. Vienkartinis, sterilus, tinkamas naujagimiams.
2. Tinkamas prietaisui ,,Medin- NC3".
3. Paženklintas CE ženklu.</t>
  </si>
  <si>
    <t>Šlapimo maišai su savaime užsiveriančia mėginių ėmimo anga</t>
  </si>
  <si>
    <t>Vienkartiniai atsiurbėjo indai ,,Atom Infa Varmer" gavinimo staliukui</t>
  </si>
  <si>
    <t>Multifunkcinis fiksatorius naujagimimas</t>
  </si>
  <si>
    <t>Jungtelės DPV aparatui ,,Puritan"</t>
  </si>
  <si>
    <t xml:space="preserve">Kvėpavimo sistemos DPV aparatui ,,Puritan </t>
  </si>
  <si>
    <t>Baktericidinis filtras vakuumo aspiratoriams RVTM3</t>
  </si>
  <si>
    <t>Enterinio maitinimo sistema Nutricia  infinity pompai</t>
  </si>
  <si>
    <t xml:space="preserve">Antgaliai otoskopui ,,Riester " NO.2110-203 </t>
  </si>
  <si>
    <t>Antgaliai otoskopui ,,Riester " NO.2110-203  2,5-3 mm</t>
  </si>
  <si>
    <t>Antgaliai otoskopui ,,Riester " NO.2110-203  4-5 mm</t>
  </si>
  <si>
    <t xml:space="preserve">  </t>
  </si>
  <si>
    <t>Vienkartinis spaudimo daviklis PX260 ir sujungimo žarnelių sistema</t>
  </si>
  <si>
    <t>Kvėpavimo kontūras naujagimiams drėkintuvui Aircon ( Wilamed)ir NC3 CPAP sistemai( Medin)</t>
  </si>
  <si>
    <t xml:space="preserve">                                                                     
</t>
  </si>
  <si>
    <t>Pirkimo dalies Nr.</t>
  </si>
  <si>
    <t>Priemonės deguonies šaltiniui prie Aircon (Wilamed) drėkintuvo</t>
  </si>
  <si>
    <t>Rektaliniai vamzdeliai CH 18</t>
  </si>
  <si>
    <t>Rektaliniai vamzdeliai CH 20</t>
  </si>
  <si>
    <t>Antgaliai 7 mm</t>
  </si>
  <si>
    <t>Antgaliai 11 mm</t>
  </si>
  <si>
    <t>Antgaliai 13 mm</t>
  </si>
  <si>
    <t>Antgaliai 15 mm</t>
  </si>
  <si>
    <t>1.Vienkartiniai, 7 mm skermuo.</t>
  </si>
  <si>
    <t>1.Vienkartiniai, 11 mm skermuo.</t>
  </si>
  <si>
    <t>1.Vienkartiniai, 13 mm skermuo.</t>
  </si>
  <si>
    <t>1.Vienkartiniai, 15 mm skermuo.</t>
  </si>
  <si>
    <t>Vienkartinė sistema, skirta žaizdos kraštų apsaugai chirurginių operacijų metu 9-14 cm ilgio pjūviams</t>
  </si>
  <si>
    <t>Vienkartinė sistema, skirta žaizdos kraštų apsaugai chirurginių operacijų metu 2,5-6cm ilgio pjūviams</t>
  </si>
  <si>
    <t>Nosies kaniulės naujagimiams neinvazinei kvėpuojamajai terapijai medicinos prietaisui ,,Medin- NC3"</t>
  </si>
  <si>
    <t>Vieno skersmens išsiplėtimo balionai: prievarčio, gaubtinės žarnos, tulžies latako.</t>
  </si>
  <si>
    <t>1. Konektorius CH 8.
2. 40 ml (±10ml), vienkartinė.
3. Tinkančios drenažiniams vamzdeliams nuo CH 8 iki CH 18.
4. Paženklinta CE ženklu.</t>
  </si>
  <si>
    <t xml:space="preserve">1. Maišelio dydis atitinka plokštelių, skirtų stomoms iki 40 mm skersmens, dydį.
2. Su filtru.                                                                                         
3. Vienkartinis.                                                                                     
4. Su žiediniu fiksavimo mechanizmu arba lygiaverčiu lipniu tvirtinimo mechanizmu, kuriame yra angos iš abiejų pusių diržo pritvirtinimui.                                                                                                                                                                                                              5. Atviras, užsegamas spaustuku arba su lipniu užsegimu.                                                                                                                                                                                                                                                                 
6. Paženklintas  CE ženklu.                                           </t>
  </si>
  <si>
    <r>
      <t>1.Vienkartinis TruWave spaudimo daviklis ir sujungimo žarnelių sistema.
2.Daviklio matavimo ribos nuo -50 iki +300mm Hg.
3.Nominalus natūralus dažnis 40Hz standartiniam rinkiniui, jautrumas 5,0  mikronų V/VHg</t>
    </r>
    <r>
      <rPr>
        <sz val="12"/>
        <rFont val="Calibri"/>
        <family val="2"/>
        <charset val="186"/>
      </rPr>
      <t>±</t>
    </r>
    <r>
      <rPr>
        <sz val="12"/>
        <rFont val="Times New Roman"/>
        <family val="1"/>
        <charset val="186"/>
      </rPr>
      <t xml:space="preserve"> 1%.
4. Praplovimo tekėjimo greitis 3</t>
    </r>
    <r>
      <rPr>
        <sz val="12"/>
        <rFont val="Calibri"/>
        <family val="2"/>
        <charset val="186"/>
      </rPr>
      <t>±</t>
    </r>
    <r>
      <rPr>
        <sz val="12"/>
        <rFont val="Times New Roman"/>
        <family val="1"/>
        <charset val="186"/>
      </rPr>
      <t xml:space="preserve">1mL/val, esant 300mmHg suspaustam infuzijos maišui.
5.Jungtis su sujungimo laidu turi auksu padengtus kontaktus.
6. Vamzdelių sistema: jungtis su infuziniu maišu, su lašėjimo kamera, užspaudimo ratuku ir 145-155 cm ilgio vamzdeliu.
7.Du trijų krypčių kraneliai.Du permatomi vamzdeliai: 115-125cm ir 29-31 cm ilgio.
8. Rinkinyje yra 2 vnt. užsukamų kamštelių, lipdukai kateteriams, linijoms, monitoravimo taškams.
9.Sistema turi būti tiekiama su laikikliais ir adapteriais, tinkamais naudoti su turimais monitoriais.
10. Sterili , vienkartinė , individualiame įpakavime.
11.Paženklinta CE ženklu.
</t>
    </r>
  </si>
  <si>
    <r>
      <t xml:space="preserve">1.Skirtas apsunkintai  intubacijai.
2.Lankstus galiukas, kurio lenkimas valdomas specialiomis auselėmis,integruotomis bužo sienelėje.
3.Atraumatinis pravedėjo galas.
4.Distalinė pravedėjo dalis, dengta fosforu ,todėl aiškiai matoma.
5.Graduotas ne rečiau kaip kas 1 cm,skaitmeninis gradavimas ne rečiau kaip kas 5 cm.
6. Pravedėjo ilgis 65cm </t>
    </r>
    <r>
      <rPr>
        <sz val="12"/>
        <rFont val="Calibri"/>
        <family val="2"/>
        <charset val="186"/>
      </rPr>
      <t>±</t>
    </r>
    <r>
      <rPr>
        <sz val="12"/>
        <rFont val="Times New Roman"/>
        <family val="1"/>
        <charset val="186"/>
      </rPr>
      <t>2 cm.
7. Be latekso.
9. Paženklintas CE ženklu.</t>
    </r>
  </si>
  <si>
    <t>Silikoninės kaukės naujagimiams gaivinimui ir deguonies terapijai (dydžiai 0-2)</t>
  </si>
  <si>
    <t>1. Vienkartiniai.
2. Tinkami otoskopui ,,Riester " NO.2110-203.
3 .4- 5 mm diametro.</t>
  </si>
  <si>
    <t>1. Vienkartiniai.
2. Tinkami otoskopui ,,Riester " NO.2110-203.
3. 2,5- 3 mm diametro.</t>
  </si>
  <si>
    <r>
      <t xml:space="preserve">1. Stomoms iki 40 mm skersmens. Plokštelės iškirpimo galimybė ne mažesnė nei 35 mm </t>
    </r>
    <r>
      <rPr>
        <sz val="12"/>
        <rFont val="Calibri"/>
        <family val="2"/>
        <charset val="186"/>
      </rPr>
      <t>±</t>
    </r>
    <r>
      <rPr>
        <sz val="12"/>
        <rFont val="Times New Roman"/>
        <family val="1"/>
        <charset val="186"/>
      </rPr>
      <t xml:space="preserve"> 5 mm.                                                         
2. Lipnus pagrindas su žiediniu maišelio fiksavimo mechanizmu arba lygiaverčiu  lipniu tvirtinimo mechanizmu. 
3. Lanksti, pagaminta iš hipoalerginio hidrokoloido, gerai sukimba su oda       
4. Paženklinta CE ženklu.</t>
    </r>
  </si>
  <si>
    <r>
      <t xml:space="preserve">1. Stomoms iki 50 mm skersmens. Plokštelės iškirpimo galimybė ne mažesnė nei 50 mm </t>
    </r>
    <r>
      <rPr>
        <sz val="12"/>
        <rFont val="Calibri"/>
        <family val="2"/>
        <charset val="186"/>
      </rPr>
      <t>±</t>
    </r>
    <r>
      <rPr>
        <sz val="12"/>
        <rFont val="Times New Roman"/>
        <family val="1"/>
        <charset val="186"/>
      </rPr>
      <t xml:space="preserve"> 5 mm.                                                       
2. Lipnus pagrindas su žiediniu maišelio fiksavimo mechanizmu arba lygiaverčiu  lipniu tvirtinimo mechanizmu        
3. Lanksti, pagaminta iš hipoalerginio hidrokoloido, gerai sukimba su oda                                                                                         
4. Paženklinta CE ženklu.</t>
    </r>
  </si>
  <si>
    <r>
      <t xml:space="preserve">1. Stomoms iki 70 mm skersmens. Plokštelės iškirpimo galimybė ne mažesnė nei 60 mm </t>
    </r>
    <r>
      <rPr>
        <sz val="12"/>
        <rFont val="Calibri"/>
        <family val="2"/>
        <charset val="186"/>
      </rPr>
      <t>±</t>
    </r>
    <r>
      <rPr>
        <sz val="12"/>
        <rFont val="Times New Roman"/>
        <family val="1"/>
        <charset val="186"/>
      </rPr>
      <t>5 mm.                                                    
2. Lipnus pagrindas su žiediniu maišelio fiksavimo mechanizmu arba lygiaverčiu  lipniu tvirtinimo mechanizmu       
3. Lanksti, pagaminta iš hipoalerginio hidrokoloido, gerai sukimba su oda                                                                                         
4. Paženklinta CE ženklu.</t>
    </r>
  </si>
  <si>
    <t>1. Pagamintas iš poliuretano arba termoplastinio poliuretano (TPU).
2. Plotis 125-160 mmx ilgis 200-205 mm.
3. Talpa 750ml-800 ml.
4. Tinkantis 10 mm skersmens trokarui.
5. Paženklinta CE ženklu.</t>
  </si>
  <si>
    <t>1. Plastinė rankena maišo išstūmimui ir išskleidimui 
2. Naudojama su 10 mm trokarais.
3. Maišo tūris 500-1200 ml.
4. Maišo įeigos diametras ne mažiau 120mm.
5. Paženklinta CE ženklu.</t>
  </si>
  <si>
    <t>Skėtikliai ginekologiniai:</t>
  </si>
  <si>
    <t>Antibakterinis, antivirusinis filtras Microgard II tipo, tinkantis spirometrui Encore 22</t>
  </si>
  <si>
    <t>Priemonės DPV aparatui ,,Puritan PB 560"</t>
  </si>
  <si>
    <t>1. Vienkartiniai.
2. Skersmuo 30 mm.
3. Neturintys slidaus blizgančio paviršiaus.
4. Paženklinti CE ženklu.</t>
  </si>
  <si>
    <t>1. Vienkartinis, sterilus, be latekso.
2. 2 -2,3 litrų talpos.
3. Su balta galine sienele, kad šlapimas būtų lengvai matomas.
4. Atbulinis vožtuvas, sandarus T formos vožtuvas, Pastero tipo lašelių kamera ir dviem hidrofobiniais filtrais.
5. Ne mažesnė kaip 120 cm ilgio drenažo anga su universalia jungtimi, savaime užsiveriančia mėginių ėmimo anga, turinčia slankiojantį spaustuką, sutvirtinimo elementą ir papildomą tvirtinimą.
6. Skirtas 14 dienų šlapimo rinkimui uždaroje sistemoje.
3. Paženklintas CE ženklu.</t>
  </si>
  <si>
    <t>TECHNINĖ SPECIFIKACIJA (2027 m. - 2029 m.)</t>
  </si>
  <si>
    <t xml:space="preserve">1. Ne mažesnė kaip 2 L talpa, aiškus gradavimas kas 50 ml. 
2. Ne trumpesnis kaip 150 cm PVC arba lygiavertės medžiagos vamzdelis.
3. Pagamintas iš plastiko.
4. Paženklintas CE ženklu. </t>
  </si>
  <si>
    <t>1. Vienkartiniai, maži.
2. Pagaminti iš PVC arba polistireno.
3. Su reguliavimo sraigtu šone.
4. Spalvinis dydžių kodavimas.
5. Korpuso paviršius lygus, briaunelės švelnios netraumuojančios gleivinės.
6. Naudojant nelūžta.
7. Sterilūs.
8. Paženklinti CE ženklu.</t>
  </si>
  <si>
    <t>Drenai Redon CH 07- CH 08</t>
  </si>
  <si>
    <t>Drenai Redon CH 14 - CH 15</t>
  </si>
  <si>
    <t>Airway adapteris (vienam pacientui)</t>
  </si>
  <si>
    <t>6.1</t>
  </si>
  <si>
    <t>6.2</t>
  </si>
  <si>
    <t>6 dalis iš viso, Eur:</t>
  </si>
  <si>
    <t>10.1</t>
  </si>
  <si>
    <t>10.2</t>
  </si>
  <si>
    <t>10.3</t>
  </si>
  <si>
    <t>10 dalis iš viso, Eur:</t>
  </si>
  <si>
    <t>11.1</t>
  </si>
  <si>
    <t>11.2</t>
  </si>
  <si>
    <t>11.3</t>
  </si>
  <si>
    <t>11 dalis iš viso, Eur:</t>
  </si>
  <si>
    <t>12.1</t>
  </si>
  <si>
    <t>12.2</t>
  </si>
  <si>
    <t>12.3</t>
  </si>
  <si>
    <t>12.4</t>
  </si>
  <si>
    <t>12.5</t>
  </si>
  <si>
    <t>12.6</t>
  </si>
  <si>
    <t>12 dalis iš viso, Eur:</t>
  </si>
  <si>
    <t>30.1</t>
  </si>
  <si>
    <t>30.2</t>
  </si>
  <si>
    <t>30 dalis iš viso, Eur:</t>
  </si>
  <si>
    <t>36.1</t>
  </si>
  <si>
    <t>36.2</t>
  </si>
  <si>
    <t>36 dalis iš viso, Eur:</t>
  </si>
  <si>
    <t>39.1</t>
  </si>
  <si>
    <t>39.2</t>
  </si>
  <si>
    <t>39.3</t>
  </si>
  <si>
    <t>39 dalis iš viso, Eur:</t>
  </si>
  <si>
    <t>40.1</t>
  </si>
  <si>
    <t>40.2</t>
  </si>
  <si>
    <t>40 dalis iš viso, Eur:</t>
  </si>
  <si>
    <t>46.1</t>
  </si>
  <si>
    <t>46.2</t>
  </si>
  <si>
    <t>46.3</t>
  </si>
  <si>
    <t>46.4</t>
  </si>
  <si>
    <t>46 dalis iš viso, Eur:</t>
  </si>
  <si>
    <t>47.1</t>
  </si>
  <si>
    <t>47.2</t>
  </si>
  <si>
    <t>47 dalis iš viso, Eur:</t>
  </si>
  <si>
    <t>48.1</t>
  </si>
  <si>
    <t>48.2</t>
  </si>
  <si>
    <t>48 dalis iš viso, Eur:</t>
  </si>
  <si>
    <t>49.1</t>
  </si>
  <si>
    <t>49.2</t>
  </si>
  <si>
    <t>49.3</t>
  </si>
  <si>
    <t>49.4</t>
  </si>
  <si>
    <t>49 dalis iš viso, Eur:</t>
  </si>
  <si>
    <t>60.1</t>
  </si>
  <si>
    <t>60.2</t>
  </si>
  <si>
    <t>60 dalis iš viso, Eur:</t>
  </si>
  <si>
    <t>61.1</t>
  </si>
  <si>
    <t>61.2</t>
  </si>
  <si>
    <t>61 dalis iš viso, Eur:</t>
  </si>
  <si>
    <t>66.1</t>
  </si>
  <si>
    <t>66.2</t>
  </si>
  <si>
    <t>66.3</t>
  </si>
  <si>
    <t>66 dalis iš viso, Eur:</t>
  </si>
  <si>
    <t>76.1</t>
  </si>
  <si>
    <t>76.2</t>
  </si>
  <si>
    <t>76 dalis iš viso, Eur:</t>
  </si>
  <si>
    <t>79.1</t>
  </si>
  <si>
    <t>79.2</t>
  </si>
  <si>
    <t>79 dalis iš viso, Eur:</t>
  </si>
  <si>
    <r>
      <t xml:space="preserve">Taikomas PVM tarifas (proc.)
</t>
    </r>
    <r>
      <rPr>
        <b/>
        <i/>
        <sz val="12"/>
        <color rgb="FFFF0000"/>
        <rFont val="Times New Roman"/>
        <family val="1"/>
        <charset val="186"/>
      </rPr>
      <t>(įrašyti tik skaičių be proc. ženklo)</t>
    </r>
  </si>
  <si>
    <r>
      <t xml:space="preserve">Siūlomos prekės charakteristikos </t>
    </r>
    <r>
      <rPr>
        <b/>
        <i/>
        <sz val="12"/>
        <color rgb="FFFF0000"/>
        <rFont val="Times New Roman"/>
        <family val="1"/>
        <charset val="186"/>
      </rPr>
      <t>(užpildo tiekėjas)</t>
    </r>
  </si>
  <si>
    <t xml:space="preserve">1. Pilnas suderinamumas su Philips IntelliVue MX400–MX800, MMS X2 bei Edwards IBP transduceriais.                                                                                                                           
2. Kabelio ilgis iki 4 metrų ilgio.                                                                                                     
3. Jungčių konfigūracija Philips 12-pin, Edwards 5-pin.                                                               
4. Daugkartinio naudojimo pagamintas iš termoplastinio poliuretano.                                          
5. Paženklinta CE    </t>
  </si>
  <si>
    <t>1. Ilgis 250±4 cm;
2. Integruota lašų kamera;
3. Trieigis čiaupas prieigai su ENFit švirkštu;
4. Apsauginis gnybtas, saugantis nuo laisvo tirpalo pratekėjimo;
5. Enterinio maitinimo sistemos universali jungtis (užsukama ant butelio tipo pakuotės);
6. Enterinio maitinimo sistemos jungtis su enterinio mišinio pakuote ENPlus;
7. Enterinio maitinimo sistemos jungtis į zondą ENFit;     
8. Be latekso;                                                                                                                                      
9. Sterili, supakuota po vieną;                                                                                                      
10. Paženklinta CE ženklu.</t>
  </si>
  <si>
    <t>1. Skirtos invaziniam drėkinimui ir deguonies tiekimui su didele tėkme.                                                                                                                                                                                                                                                                                                                                                                                                                                                                                    2. Anatomiškai išlenktos, minkštos.                                                                                                                                                                                                                                                                                                                                                                                                                                                                                      3. Evaqua tipo arba analogiškos technologijos, apsaugančios nuo kondensato susidarymo.                                                                                                                                                                                                                                                                                                                                                                                                                                                                                    4. Su reguliuojamu galvos dirželiu, fiksuojamu virš ausų.                                                                                                                                                                                                                                                                                                                                                                                                                                                                                    5. Su fiksavimo klipsu, fiksuojančiu kaniulių vamzdelį, kad neišsitrauktų kaniulės iš nosies.                                                                                                                                                                                                                                                                                                                                                                                                                                                                                    6. Tėkmės diapazonas 10-50L/min.                                                                                                                                                                                                                                                                                                                                                                                                                                                                                         7. Pasipriešinimas tėkmei @40L/min (kartu skaičiuojant su kvėpavimo kontūrų)-1,14 kPa (11,6 cm H2O)                                                                                                                                                                                                                                                                                                                                                                                                                                                                                    8.Techniškai suderintos su Fisher Paykel sistemomis Airvo2 ir MR850.                                                                                                                                                                                                                                                                                                                                                                                                                                                                                    9. Be latekso ir ftalatų.                                                                                                                                                                                                                                                                                                                                                                                                                                                                                                                 10. Naudojamos ne ilgiau kaip 14 dienų. S dydis.                                                                                                                                                                                                                                                                                                                                                                                                                                                                                    11.Paženklintos CE ženklu</t>
  </si>
  <si>
    <t>1. Skirtos invaziniam drėkinimui ir deguonies tiekimui su didele tėkme.                                                                                                                                                                                                                                                                                                                                                                                                                                                                                    2. Anatomiškai išlenktos, minkštos.                                                                                                                                                                                                                                                                                                                                                                                                                                                                                     3. Evaqua tipo arba analogiškos technologijos, apsaugančios nuo kondensato susidarymo.                                                                                                                                                                                                                                                                                                                                                                                                                                                                                    4. Su reguliuojamu galvos dirželiu, fiksuojamu virš ausų.                                                                                                                                                                                                                                                                                                                                                                                                                                                                                    5. Su fiksavimo klipsu, fiksuojančiu kaniulių vamzdelį, kad neišsitrauktų kaniulės iš nosies.                                                                                                                                                                                                                                                                                                                                                                                                                                                                                    6. Tėkmės diapazonas 10-60L/min.                                                                                                                                                                                                                                                                                                                                                                                                                                                                                          7. Pasipriešinimas tėkmei @40L/min (kartu skaičiuojant su kvėpavimo kontūrų)-0,49 kPa (5 cm H2O)                                                                                                                                                                                                                                                                                                                                                                                                                                                                                    8. Techniškai suderintos su Fisher Paykel sistemomis Airvo2 ir MR850.                                                                                                                                                                                                                                                                                                                                                                                                                                                                                    9. Be latekso ir ftalatų.                                                                                                                                                                                                                                                                                                                                                                                                                                                                                                                       10. Naudojamos ne ilgiau kaip 14 dienų. L dydis.                                                                                                                                                                                                                                                                                                                                                                                                                                                                                    11.Paženklintos CE ženklu</t>
  </si>
  <si>
    <t>1. Vienkartiniai, dideli.
2. Pagaminti iš PVC arba polistireno.
3. Su reguliavimo sraigtu šone.
4. Spalvinis dydžių kodavimas.
5. Korpuso paviršius lygus, briaunelės švelnios netraumuojančios gleivinės.
6. Naudojant nelūžta.
7. Sterilūs.                                                                                                                              
8. Paženklinti CE ženklu.</t>
  </si>
  <si>
    <t>1. Vienkartiniai, vidutiniai.
2. Pagaminti iš PVC arba polistireno.
3. Su reguliavimo sraigtu šone.
4. Spalvinis dydžių kodavimas.
5. Korpuso paviršius lygus,briaunelės švelnios netraumuojančios gleivinės.
6. Naudojant nelūžta.
7. Sterilūs.                                                                                                                                
8. Paženklinti CE ženklu.</t>
  </si>
  <si>
    <r>
      <t xml:space="preserve">1. Rinkinį sudaro rankenėlė ir sujungimo vamzdelis
2. Siurbimo rankenėlė ir sujungimo vamzdelis rinkinyje turi būti sujungti.
3. Supakuoti dviguboje pakuotėje.
4. Rankena ir siurblio žarna kartu turi būti sterilioje dviguboje  pakuotėje.
5. Siurbimo rankenėlė turi būti su vakuumo kontrolės anga, lenktu(Yankauer) galu, su 4-6 šoninėmis angelėmis gale, 275 mm </t>
    </r>
    <r>
      <rPr>
        <sz val="12"/>
        <rFont val="Calibri"/>
        <family val="2"/>
        <charset val="186"/>
      </rPr>
      <t>±</t>
    </r>
    <r>
      <rPr>
        <sz val="12"/>
        <rFont val="Times New Roman"/>
        <family val="1"/>
        <charset val="186"/>
      </rPr>
      <t>5 cm ilgio, 22CH storio.
6. Sujungimo vamzdelis turi būti 2 m</t>
    </r>
    <r>
      <rPr>
        <sz val="12"/>
        <rFont val="Calibri"/>
        <family val="2"/>
        <charset val="186"/>
      </rPr>
      <t>±</t>
    </r>
    <r>
      <rPr>
        <sz val="12"/>
        <rFont val="Times New Roman"/>
        <family val="1"/>
        <charset val="186"/>
      </rPr>
      <t>5 cm ilgio, 6 mm vidinio diametro, piltuvėlio formos galais.
7. Paženklinti Ce ženklu.</t>
    </r>
  </si>
  <si>
    <t>1. CH22
2. Ilgis 275 mm+-5mm
3. Lenkta Yankauer tipo
4. Vakuumo kontrolės anga
5. Gale 5-6 šoninės angelės.
6. Sterili.
7. Paženklinti CE ženklu.</t>
  </si>
  <si>
    <t>1. Sterilūs.
2.Paženklinti CE ženklu.</t>
  </si>
  <si>
    <t>1. Sterilios.
2. Pagamintos iš plastiko.
3. Su gaubteliu aplink adatos kaniulę.
4. Duriamoji dalis smaili;
5. Luer Lock/Slip jungtis.
6. Antibakterinis integruotas oro filtras.
7. Įpakuota po 1 vnt.
8. Paženklinti CE ženklu.</t>
  </si>
  <si>
    <t>1. Tinkantys vakuuminiam atsiurbėjui Polivac B4.
2.Paženklinti CE ženklu.</t>
  </si>
  <si>
    <r>
      <t xml:space="preserve">1. Turi būti pritaikytas visoms amžiaus grupėms.
2. Forma cilindrinė.
3. Ilgis-140 mm </t>
    </r>
    <r>
      <rPr>
        <sz val="12"/>
        <rFont val="Calibri"/>
        <family val="2"/>
        <charset val="186"/>
      </rPr>
      <t xml:space="preserve">± </t>
    </r>
    <r>
      <rPr>
        <sz val="12"/>
        <rFont val="Times New Roman"/>
        <family val="1"/>
        <charset val="186"/>
      </rPr>
      <t xml:space="preserve">10 mm
4. Išorinis skersmuo - 25 mm </t>
    </r>
    <r>
      <rPr>
        <sz val="12"/>
        <rFont val="Calibri"/>
        <family val="2"/>
        <charset val="186"/>
      </rPr>
      <t xml:space="preserve">± </t>
    </r>
    <r>
      <rPr>
        <sz val="12"/>
        <rFont val="Times New Roman"/>
        <family val="1"/>
        <charset val="186"/>
      </rPr>
      <t>1 mm
5. Antibaktrinio filtro membrana turi būti sumontuota viduje.
6. Pagamintas iš PE.
7. Vienkartinis
8. Tinkamas naudoti su spirometrais EasyOne.
9. Paženklintas CE ženklu.</t>
    </r>
  </si>
  <si>
    <t>1. Skirtas saugiam morceliavimui ginekologinių operacijų metu.
2. Permatomas.
3. Du įėjimai: vienas-laparoskopui, kitas-morceliatoriui.
4. Tūris ne mažiau 2000 cm3.
5. Vienkartinio naudojimo.
6. Įpakuota po 1-ą vienetą.
7. Paženklintas CE ženklu.</t>
  </si>
  <si>
    <t xml:space="preserve">1.  Redon drenai  arba lygiaverčiai Redon drenams, pagaminti iš PVC su kontrastinėmis juostelėmis.
2. Kintamoji perforacija, kad būtų išvengta audinių skverbties.
3. Didelės sekrecijos šalinimo angos.
4. Atskirai supakuoti, sterilūs. 
5. Paženklintas CE ženklu.
</t>
  </si>
  <si>
    <t>1.Daugkartinio naudojimo, autoklavuojamas, tinka endoskopams, kurių išorinis diametras 15 mm, vidinis paviršius lygus, be sujungimo siūlių.
2. Paženklintas CE ženklu.</t>
  </si>
  <si>
    <t>1.Vienkartinis, tinka endoskopams, kurių išorinis diametras 15 mm, vidinis paviršius lygus, be sujungimo siūlių.
2. Paženklintas CE ženklu.</t>
  </si>
  <si>
    <t>1. Vienkartinė. 
2. Kliniškai švari.
3. Skaidri. 
4. Hermetiškai priglunda prie veido.
5. Kraštai, kontaktuojantys su veidu, pagaminti iš silikono, jie yra minkšti ir neaštrūs,o korpusas-iš standžios skaidrios PVC lygiavertės medžiagos.
6. Ypač mažas žalingas tarpas.
7. Kaukės jungtis- 22F.
8. Kaukėje yra 6mm anga su dangteliu, kuri gali būti naudojama deguonies tiekimui arba monitoringui.
9. Komplekte yra lengvai reguliuojamas minkštas fiksavimo diržas, pagamintas iš medžiagos ir paralono.
10. Komplekte yra reikiamo dydžio parinkimo gidas, kurio dėka galima parinkti tinkamą kaukės dydį dar nepraplėšus jos įpakavimo. 
11. Tinka naudoti tiek su tradiciniais ventiliatoriais, tiek su CPAP generatoriais.
12. Paženklinta CE ženklu.</t>
  </si>
  <si>
    <t>1. Vienkartinė. 
2. Kliniškai švari.
3. Skaidri. 
4. Hermetiškai priglunda prie veido.
5. Kraštai, kontaktuojantys su veidu, pagaminti iš silikono, jie yra minkšti ir neaštrūs, o korpusas - iš standžios skaidrios PVC lygiavertės medžiagos.
6. Ypač mažas žalingas tarpas.
7. Kaukės jungtis - 22F.
8. Kaukėje yra 6mm anga su dangteliu, kuri gali būti naudojama deguonies tiekimui arba monitoringui.
9. Komplekte yra lengvai reguliuojamas minkštas fiksavimo diržas, pagamintas iš medžiagos ir paralono.
10. Komplekte yra reikiamo dydžio parinkimo gidas, kurio dėka galima parinkti tinkamą kaukės dydį dar nepraplėšus jos įpakavimo. 
11. Tinka naudoti tiek su tradiciniais ventiliatoriais, tiek su CPAP generatoriais.
12. Paženklinta CE ženklu.</t>
  </si>
  <si>
    <t>1. Vienkartinė. 
2. Kliniškai švari.
3. Skaidri. 
4. Hermetiškai priglunda prie veido.
5. Kraštai, kontaktuojantys su veidu, pagaminti iš silikono, jie yra minkšti ir neaštrūs, o korpusas-iš standžios skaidrios PVC lygiavertės medžiagos.
6. Ypač mažas žalingas tarpas.
9. Kaukės jungtis - 22F.
10. Kaukėje yra 6mm anga su dangteliu, kuri gali būti naudojama deguonies tiekimui arba monitoringui.
11. Komplekte yra lengvai reguliuojamas minkštas fiksavimo diržas, pagamintas iš medžiagos ir paralono.
12. Komplekte yra reikiamo dydžio parinkimo gidas, kurio dėka galima parinkti tinkamą kaukės dydį dar nepraplėšus jos įpakavimo. 
13. Tinka naudoti tiek su tradiciniais ventiliatoriais, tiek su CPAP generatoriais.
14. Paženklinta CE ženklu.</t>
  </si>
  <si>
    <t xml:space="preserve">1. Vienkartinis.
2. Sterilus.
3. Tūris 200 ml.
4. Greito užpildymo vamzdelis. 
5. Prailginimo linija. Ilgis ne mažiau 150 cm.
6. Tinkantys CT Medrad Stellant injektoriui.
7. Paženklinta CE ženklu. </t>
  </si>
  <si>
    <t>1. Vienkartinė.
2. Sterili 
3. Ilgis ne mažiau 150 cm.
4. Paženklinta CE ženklu.</t>
  </si>
  <si>
    <t>1. Skirtas plaučių funkcijai tirti.
2. Vienkartinis.
3. Vienas galas apvalus, kitas- ovalinis.
4. Pagamintas iš plastmasės
5. Jungiasi prie oro srauto daviklio , kurio vidinio skersmens diametras -30 mm.
6. Įkvėpimo pasipriešinimas &lt; 0,4 cm HO/l/s , esant 1 l/s oro srautui arba įkvėpimo pasipriešinimas 0.7 cm HO/l/s, esabt 12 l/s oro srautui. 
7. Iškvėpimo pasipriešinimas &lt; 0,4 cm HO/l/s , esant 1 l/s oro srautui arba iškvėpimo pasipriešinimas 0,7 cm HO/l/s , esant 12l/s oro srautui.
8. Filtravimo efektyvumas (bakterijų , virusų sulaikymas) 99%. 
9. Įpakuota po 1 vnt.
10. Paženklinta CE ženklu.</t>
  </si>
  <si>
    <t xml:space="preserve">1.Vienkartinė. 
2. Sterili. 
3. 28 mm - 29 mm ilgio. 
4. Adatos galiukas lenktas. 
5. Dydis 26G.
6. Paženklinta CE ženklu. </t>
  </si>
  <si>
    <r>
      <t xml:space="preserve">1. Vienos atšakos su dvigubo kaitinimo sistema ir drėkinimo indu.                                                                                                                                                                                                                                                                                                                                                                                                                                                                                     2. Su integruotu temperatūros jutikliu.                                                                                                                                                                                                                                                                                                                                                                                                                                                                                     3. Kontūre turi būti spiraliniai kaitinimo laidai.                                                                                                                                                                                                                                                                                                                                                                                                                                                                                     4. Kontūro ilgis 180 cm </t>
    </r>
    <r>
      <rPr>
        <sz val="12"/>
        <rFont val="Calibri"/>
        <family val="2"/>
        <charset val="186"/>
      </rPr>
      <t>±</t>
    </r>
    <r>
      <rPr>
        <sz val="12"/>
        <rFont val="Times New Roman"/>
        <family val="1"/>
        <charset val="186"/>
      </rPr>
      <t xml:space="preserve"> 5 cm.                                                                                                                                                                                                                                                                                                                                                                                                                                                                                                       5. Kontūro jungtis, jungianti kontūrą su apartau, lašo formos(turi susijungti su sistemos Airvo2 jungtimi) su kaitinimo laidais ir besislankiojančiu fiksavimo mechanizmu.                                                                                                                                                                                                                                                                                                                                                                                                                                                                                     6. Su klipsu, fiksuojančiu kontūrą norimoje padėtyje.                                                                                                                                                                                                                                                                                                                                                                                                                                                                                    7. Dviejų dalių jungtys 90 laipsnių kampu,sujungtos tarpusavyje bei jungiančios drėkinimo indą ir aparatą.                                                                                                                                                                                                                                                                                                                                                                                                                                                                                    8. Kontūre du spiraliniai kaitinimo laidai.Ilgis 180cm </t>
    </r>
    <r>
      <rPr>
        <sz val="12"/>
        <rFont val="Calibri"/>
        <family val="2"/>
        <charset val="186"/>
      </rPr>
      <t>±</t>
    </r>
    <r>
      <rPr>
        <sz val="12"/>
        <rFont val="Times New Roman"/>
        <family val="1"/>
        <charset val="186"/>
      </rPr>
      <t>5 cm.                                                                                                                                                                                                                                                                                                                                                                                                                                                                                    9. Drėkinimo indo jungties ilgis 50 cm.                                                                                                                                                                                                                                                                                                                                                                                                                                                                                    10. Drėkinimo indas su automatiniu vandens paėmimu, su dvigubu plūdiniu apsauginiu mechanizmu, palaikantis nuolatinę drėgmę ir automatiškai prisipildantis su automatiškai užsidarančiu vožtuvu.                                                                                                                                                                                                                                                                                                                                                                                                                                                                                    11. Su atžyma įpilamo vandens kiekiui.                                                                                                                                                                                                                                                                                                                                                                                                                                                                                    12. Įmontuota vandens paėmimo žarnelė su plastikine adata (žarnelės ilgis 50-60cm)                                                                                                                                                                                                                                                                                                                                                                                                                                                                                    13. Su 2-iem atvadais 22mm diametro kontūro prijungimui.                                                                                                                                                                                                                                                                                                                                                                                                                                                                                    14. Be latekso ir ftalatų.                                                                                                                                                                                                                                                                                                                                                                                                                                                                                                                  15. Techniškai suderintas su Fisher Paykel Airvo sistemomis ir sujungiamas su didelės tėkmės kaniulėmis ir vamzdeliu ventiliacijai per tracheostomą.                                                                                                                                                                                                                                                                                                                                                                                                                                                                                     16. Rinkinys naudojamas vienam pacientui ne ilgiau kaip 14 dienų. 
17. Paženklinta CE ženklu.</t>
    </r>
  </si>
  <si>
    <t>1. Lenkimo kanpai: į viršų/į apačią-180 laipsnių.
2.Diametras 5 mm. Vidinis diametras 2,2 mm. Ilgis 600 m.
3. Sterilus, vienkartinis.
4.Tinkamas View monitoriui.
5. L dydis.
6. Paženklinta CE ženklu.</t>
  </si>
  <si>
    <t>1. Lenkimo kanpai: į viršų/į apačią-180 laipsnių.
2.Diametras 5,8 mm. Vidinis diametras 2,8 mm. Ilgis 600 mm.
3. Sterilus, vienkartinis.
4.Tinkamas View monitoriui.
5.M dydis.
6. Paženklinta CE ženklu.</t>
  </si>
  <si>
    <t xml:space="preserve">1. Skirtas naudoti suaugusiems, vaikams ≥6 kg kūno svorio.
2.Vienkartinio naudojimo su dviem plastikiniais PVC vamzdeliais( be latekso,ir ftalatų).
3.Įpūtimo tūris-ribos ne siauresnės kaip 40-2500ml.
4.Negyvoji zona 10,3mL+-0,2mL.
5.Srauto greitis ne mažiau 200L/min.
6.Pajungimas į prietaisą: 22M/15F.
7.Pajungimas prie paciento 15M.
8.Vamzdelių ilgis : ne mažiau 190cm.
9.Komplekte: kalibravimo priedelis 22F/15 M su paciento kontūro uždarymo( užkimšimo) jungtimi.
10. Paženklinta CE ženklu.
</t>
  </si>
  <si>
    <t xml:space="preserve">1.Skirtas naudoti suaugusiems.
2.Vienkartinio naudojimo.
3.Negyvoji zona 6mL+- 0.2 mL.
4. Paženklinta CE ženklu.
</t>
  </si>
  <si>
    <t xml:space="preserve">1.Su žiedo formos sandariu uždarymu.
2.Vienkartinis.
3. Paženklinti CE ženklu.
</t>
  </si>
  <si>
    <t>1.Vienkartinio naudojimo, lankstus, skaitmeninis.
2.Matymo laukas ne mažiau 100 laipsnių, lauko gylis 2 mm-50 mm.
3. Distalinio galo diametras ne daugiau 7,4 Fr, išorinis įvedimo sistemos diametras ne daugiau 8,6 Fr, darbinio kanalo diametras 3,6 Fr.
4. Distalinio galo lankstumas į viršų 275 laipsniai, lankstumas į apačią 275 laipsniai, darbinis ilgis 670 mm±5mm, bendras sistemos ilgis 90 mm ±5 mm.
 5.Rankenoje integruotos jungtys: irigacijos ir instrumentų įvedimo.
6. Paženklinta CE ženklu.</t>
  </si>
  <si>
    <t xml:space="preserve">1.Rinkinį sudaro rankenėlė ir sujungimo vamzdelis.
2.Sterili pakuotė.
3.CH 24, ilgis ne mažiau 210 cm.
4. Rankenos galo diametras 8-9 mm.
5. Paženklinta CE ženklu.
</t>
  </si>
  <si>
    <t>1.Silikoninės, sterilios.
2.Skirtos naujagimių gaivinimui ir deguonies terapijai.
3. Paženklinta CE ženklu.</t>
  </si>
  <si>
    <t>1.Sterili.
2.Ilgis ne mažiau 3 m.
3.Vienas alkūninis pajungimas.
4. Paženklinta CE ženklu.</t>
  </si>
  <si>
    <t>1.Sterilus.
2. Skirtas skubios pagalbos rinkiniams.
3. Paženklinta CE ženklu.</t>
  </si>
  <si>
    <t xml:space="preserve">1.Vienkartinio naudojimo.
2.Skirta polipų sugavimui kolonoskopijoje.
3.Vienos kameros.
4. Paženklinta CE ženklu.
</t>
  </si>
  <si>
    <t>1.Skirti  veloergometrijos sistemos Cardiosoft prisiurbiamų ,,KISS" elektrodų apsaugai nuo drėgmės.
2.Vienkartiniai.
3. Paženklinta CE ženklu.</t>
  </si>
  <si>
    <t>1.Vienkartiniai, minkšti, lanksčios medžiagos.
2.Skirti odontologijai, atliekant profesionalią burnos higieną ir poliruojant abrazijos būdu.
3. Paženklinta CE ženklu.</t>
  </si>
  <si>
    <r>
      <t xml:space="preserve">1. Skirtos naudoti naujagimiams, apsaugoti nosies landas ir apsaugoti pertvaros bei nosies landų odą.
2. Pagaminti iš PVC putų ir PSA klijų (nėra sąlyčio su oda).
3. Išmatavimas 30,5 mm </t>
    </r>
    <r>
      <rPr>
        <sz val="12"/>
        <rFont val="Calibri"/>
        <family val="2"/>
        <charset val="186"/>
      </rPr>
      <t xml:space="preserve">± </t>
    </r>
    <r>
      <rPr>
        <sz val="12"/>
        <rFont val="Times New Roman"/>
        <family val="1"/>
        <charset val="186"/>
      </rPr>
      <t xml:space="preserve">0,02 mm x 12,5 mm </t>
    </r>
    <r>
      <rPr>
        <sz val="12"/>
        <rFont val="Calibri"/>
        <family val="2"/>
        <charset val="186"/>
      </rPr>
      <t xml:space="preserve">± </t>
    </r>
    <r>
      <rPr>
        <sz val="12"/>
        <rFont val="Times New Roman"/>
        <family val="1"/>
        <charset val="186"/>
      </rPr>
      <t xml:space="preserve">0,02mm
4. Kaniulių angos diametras 6.5 mm </t>
    </r>
    <r>
      <rPr>
        <sz val="12"/>
        <rFont val="Calibri"/>
        <family val="2"/>
        <charset val="186"/>
      </rPr>
      <t xml:space="preserve">± </t>
    </r>
    <r>
      <rPr>
        <sz val="12"/>
        <rFont val="Times New Roman"/>
        <family val="1"/>
        <charset val="186"/>
      </rPr>
      <t xml:space="preserve">0,02mm
5. Pertvaros erdvė  6 mm </t>
    </r>
    <r>
      <rPr>
        <sz val="12"/>
        <rFont val="Calibri"/>
        <family val="2"/>
        <charset val="186"/>
      </rPr>
      <t xml:space="preserve">± </t>
    </r>
    <r>
      <rPr>
        <sz val="12"/>
        <rFont val="Times New Roman"/>
        <family val="1"/>
        <charset val="186"/>
      </rPr>
      <t>0,02mm                                                                                          
6. Skirtos naudoti tik vienam pacientui.
7. Paženklinta CE ženklu.</t>
    </r>
  </si>
  <si>
    <r>
      <t xml:space="preserve">1. Skirtos naudoti naujagimiams, apsaugoti nosies landas ir apsaugoti pertvaros bei nosies landų odą.
2 .Pagaminti iš PVC putų ir PSA klijų (nėra sąlyčio su oda).
3. Išmatavimas 25 mm </t>
    </r>
    <r>
      <rPr>
        <sz val="12"/>
        <rFont val="Calibri"/>
        <family val="2"/>
        <charset val="186"/>
      </rPr>
      <t xml:space="preserve">± </t>
    </r>
    <r>
      <rPr>
        <sz val="12"/>
        <rFont val="Times New Roman"/>
        <family val="1"/>
        <charset val="186"/>
      </rPr>
      <t xml:space="preserve">0,02mm x 12,5 mm </t>
    </r>
    <r>
      <rPr>
        <sz val="12"/>
        <rFont val="Calibri"/>
        <family val="2"/>
        <charset val="186"/>
      </rPr>
      <t xml:space="preserve">± </t>
    </r>
    <r>
      <rPr>
        <sz val="12"/>
        <rFont val="Times New Roman"/>
        <family val="1"/>
        <charset val="186"/>
      </rPr>
      <t xml:space="preserve">0,02mm
4. Kaniulių angos diametras 5.5 mm </t>
    </r>
    <r>
      <rPr>
        <sz val="12"/>
        <rFont val="Calibri"/>
        <family val="2"/>
        <charset val="186"/>
      </rPr>
      <t xml:space="preserve">± </t>
    </r>
    <r>
      <rPr>
        <sz val="12"/>
        <rFont val="Times New Roman"/>
        <family val="1"/>
        <charset val="186"/>
      </rPr>
      <t xml:space="preserve">0,02mm
5. Pertvaros erdvė ne mažiau 5 mm </t>
    </r>
    <r>
      <rPr>
        <sz val="12"/>
        <rFont val="Calibri"/>
        <family val="2"/>
        <charset val="186"/>
      </rPr>
      <t xml:space="preserve">± </t>
    </r>
    <r>
      <rPr>
        <sz val="12"/>
        <rFont val="Times New Roman"/>
        <family val="1"/>
        <charset val="186"/>
      </rPr>
      <t>0,02mm.
6. Skirtos naudoti tik vienam pacientui.
7. Paženklinta CE ženklu.</t>
    </r>
  </si>
  <si>
    <t>1. Vienkartinė, sterili, skirta žaizdos kraštų apsaugai chirurginių operacijų metu.
2. Du žaizdos kraštų apsauginiai žiedai, sujungti plėvele, retrakcinis žiedas.
3.Viršutinis žaizdos žiedas skirtas lengvai adaptuoti sistemą skirtingo storio audiniams. Apatinis lankstus žiedas lengvai įvedamas ir ištraukiamas per pjūvio vietą.
4. Retrakcinis žiedas skirtas maksimaliai pagerinti matomumą. Žiedo šonuose yra įpjovimai piršto manipuliacijos metu.
5. Skirta 2,5-6 cm ilgio pjūviams.
6. Vidurinė plėvelė pagaminta iš poliuretano.
7. Paženklinta CEenklu.</t>
  </si>
  <si>
    <t>1. Vienkartinė, sterili,skirta žaizdos kraštų apsugai chirurginių operacijų metu.
2. Du žaizdos kraštų apsauginiai žiedai, sujungti plėvele, retrakcinis žiedas.
3. Viršutinis žaizdos žiedas skirtas lengvai adaptuoti sistemą skirtingo storio audiniams.Apatinis lankstus žiedas lengvai įvedamas ir ištraukiamas per pjūvio vietą.
4. Retrakcinis žiedas skirtas maksimaliai pagerinti matomumą. Žiedo šonuose yra įpjovimai piršto manipuliacijos metu.
5. Skirta 9-14 cm ilgio pjūviams.
6. Vidurinė plėvelė pagaminta iš poliuretano.
7. Paženklinta CE ženklu</t>
  </si>
  <si>
    <t>1. Vienkartinis;
2. Hidrofobinis;
3. Tinkamas atsiurbėjui ,,Vacuson";
4. Atsiurbimo žarnos įėjimo jungtis konusinė (laiptuota) skersmuo išorinėje dalyje 12 mm, prie korpuso-14 mm, išėjimo jungties išorinis skersmuo 18 mm.
5. Paženklinta CE ženklu.</t>
  </si>
  <si>
    <t xml:space="preserve">1. Vienkartinis;
2. Sterilus;
3. Skirtas ilgalaikiam išangės fistulių drenažui;
4. Rinkinį sudaro: lankstus zondas-pravedėjas iš nerūdijančio plieno, silikoninis vamzdelio formos drenas su privirtintu zondu- pravedėju viename gale ir užsirakinančia polpropileno jungtimi kitame gale.
5. Paženklinta CE ženklu.
</t>
  </si>
  <si>
    <t xml:space="preserve">1. Vienkartinis;
2. Sterilus;
3. Skirtas paprastų fistulių gydymui;
4. Rinkinį sudaro: zondas,skirtas fistulės tako suradimui, gidas fistulės vidinio paviršiaus fiksavimui, apvalus peiliukas, skirtas tiksliam fistulės audinio iškirpimui.
5. Paženklinta CE ženklu. 
</t>
  </si>
  <si>
    <t>1. Vienkartiniai, sterilūs;
2. Skirti naudoti didelės tėkmės kvėpuojamajai terapijai  neišnešiotiems naujagimiams, naujagimiams ir kūdikiams;
3. Be PVC,DEHP;
4. Tinkami drėkintuvui Medin Blender 1085 15 DISS, Aircon, AF AIRcon.
5. Paženklinta  CE ženklu.</t>
  </si>
  <si>
    <t>1. Vienkartiniai, sterilūs;
2. Skirti naudoti didelės tėkmės kvėpuojamajai terapijai  neišnešiotiems naujagimiams, naujagimiams ir kūdikiams;
3. Be PVC,DEHP;
4. Tinkami drėkintuvui Medin Blender 1085 15 DISS, Aircon, AF AIRcon.
5. Paženklinta CE ženklu</t>
  </si>
  <si>
    <t xml:space="preserve">1. Vienkartinis, gofruotas šildomas kontūras naujagimiams.
2. Pritaikytas Aircon (Wilamed) drėkintuvui ir NC3 CPAP sistemai (Medin).
3. Įkvėpimo žarnos diametras 10 mm, ilgis ne mažiau 160 cm.
4. Jungiančiosios žarnos diametras 10 mm, ilgis ne mažiau 60cm.
5. Monitoravimo linija ne mažiau 180 cm.
6. Skaidrus vandens rezervuaras, be užrašų ir vandens lygio žymeklių, su automatine vandens paėmimo sistema( plūde).
7. Paženklinta CE ženklu.
</t>
  </si>
  <si>
    <r>
      <t xml:space="preserve">1. Multifunkcinis, skirtas fiksuoti naujagimius , atliejant rentgeną.
2. Juostelė medžiaginė su Velcro užsegimu per visą ilgį.
3. Juostelės darbinis ilgis 10-12 cm, plotis 25mm </t>
    </r>
    <r>
      <rPr>
        <sz val="12"/>
        <rFont val="Calibri"/>
        <family val="2"/>
        <charset val="186"/>
      </rPr>
      <t>±</t>
    </r>
    <r>
      <rPr>
        <sz val="12"/>
        <rFont val="Times New Roman"/>
        <family val="1"/>
        <charset val="186"/>
      </rPr>
      <t xml:space="preserve"> 1mm.
4. Su metaliniu nerūdijančio plieno klipsu.
5. Be latekso, be DEHP.
6. Galimybė pasirinkti spalvas.
7. Paženklinta CE ženklu.
</t>
    </r>
  </si>
  <si>
    <t xml:space="preserve">1. Vienkartinis.
2. Galimybė išmatuoti slėgį  3-34 cm H2O.
3. Luer tipo jungtis.
4. Paženklinta CE ženklu.
</t>
  </si>
  <si>
    <t>1. Vienkartiniai.
2. 500 ml talpos.
3. Tinkami ,,Atom Infa Warmer (modelis 103) naujagimių gaivinimo staliukui.
4. Paženklinta CE ženklu.</t>
  </si>
  <si>
    <t xml:space="preserve">1. Sterili, be latekso, be DEHP.
2. Tinkanti Nutricia infinity pompai.
3. Enterinio maitinimo sistemos jungtis į zondą ENFit.
4. Papildoma enterinio maitinimo sistemos jungtis -T-jungtis.
5. Lanksti, permatoma, atspari susukimui ir užsilemkimui.
6. Paženklinta CE ženklu.
</t>
  </si>
  <si>
    <t>1. Vienkartinės.
2..Tinkamos DPV aparatui ,,Puritan PB560".
3. Paženklinta CE ženklu.</t>
  </si>
  <si>
    <t>1. Vienkartinės.
2.Tinkamos DPV aparatui ,,Puritan" PB560.
3.Paženklinta CE ženklu.</t>
  </si>
  <si>
    <t xml:space="preserve">1. Vienkartinis.
2. Tinkamas vakuumo aspiratoriui RVTM3.
3. Baktericidinis.
4. Paženklinta CE ženklu.
</t>
  </si>
  <si>
    <r>
      <t xml:space="preserve">1. Instrumentas 250 cm </t>
    </r>
    <r>
      <rPr>
        <sz val="12"/>
        <rFont val="Calibri"/>
        <family val="2"/>
        <charset val="186"/>
      </rPr>
      <t>±</t>
    </r>
    <r>
      <rPr>
        <sz val="12"/>
        <rFont val="Times New Roman"/>
        <family val="1"/>
        <charset val="186"/>
      </rPr>
      <t xml:space="preserve"> 5cm ilgio.
2. Sistemos  diametras 2,4 mm.
3. Tinkamas endoskopui su 2,8 mm diametro kanalu, vieno spindžio, naudojamas su styga - parvedikliu 0,035".
4 .Balionėlio kateterio galas minkštas, siaurėjantis.
5. Balionėlio ilgis 40, 60 ir 80 mm.
6. Balionėlis išpučiamas nuo 6mm iki 20 mm diametro kas 2 mm žingsnis.
7. Su dviem rentgenokontrastinėmis žymnomis.
8. Vienkartinis, be latekso, sterilus.
9. Paženklinti CE ženklu.</t>
    </r>
  </si>
  <si>
    <r>
      <t xml:space="preserve">1. Vienkartinis TruWavespaudimo daviklis PX260 ir sujungimo žarnelių sistema.
2. Daviklio matavimo ribos nuo -50 iki +300mm Hg.
3. Nominalus dažnis 40Hz standartiniam rinkiniui.
4. Jautrumas 5,0 mikronų V/V mmHg </t>
    </r>
    <r>
      <rPr>
        <sz val="12"/>
        <rFont val="Calibri"/>
        <family val="2"/>
        <charset val="186"/>
      </rPr>
      <t>±</t>
    </r>
    <r>
      <rPr>
        <sz val="12"/>
        <rFont val="Times New Roman"/>
        <family val="1"/>
        <charset val="186"/>
      </rPr>
      <t xml:space="preserve"> 1%.
5. Nelijiniškumas ir histerezė </t>
    </r>
    <r>
      <rPr>
        <sz val="12"/>
        <rFont val="Calibri"/>
        <family val="2"/>
        <charset val="186"/>
      </rPr>
      <t>±</t>
    </r>
    <r>
      <rPr>
        <sz val="12"/>
        <rFont val="Times New Roman"/>
        <family val="1"/>
        <charset val="186"/>
      </rPr>
      <t xml:space="preserve"> 1,5 % arba 1mmHg.
6. Praplovimo tekėjimo greitis 3 </t>
    </r>
    <r>
      <rPr>
        <sz val="12"/>
        <rFont val="Calibri"/>
        <family val="2"/>
        <charset val="186"/>
      </rPr>
      <t>±</t>
    </r>
    <r>
      <rPr>
        <sz val="12"/>
        <rFont val="Times New Roman"/>
        <family val="1"/>
        <charset val="186"/>
      </rPr>
      <t xml:space="preserve"> 1mL/val, esant iki 300mmHg suspaustam infuzijos maišui.
7. Patogus, bet kokiu kampu patraukiamas praplovimo atidarymo ,,snapelis".
8. Vamzdelių sistema: jungtis su infuziniu mmaišu, su lašėjimo kamera, užspaudimo ratuku ir 145-155 cm ilgio vamzdeliu.
9. Du trijų krypčių kraneliai. Du permatomi vamzdeliai: 115-125 cm ir 29-31 cm ilgio.
10. Rinkinyje yra 2 vnt. užsukamų kamštelių, lipdukai kateteriams, linijoms, monitoravimo taškams pagal kraujotakos vietą.
11. Paženklinrti CE ženklu.
</t>
    </r>
  </si>
  <si>
    <t xml:space="preserve">1.Techniškai suderinamas su Airvo 2 sistema.
2.Filtro dydis: 5,5mmx10,5mm.
3. Bakterijų filtravimo efektyvumas:≥ 99,9997%.
4. Virusų filtravimo efektyvumas: ≥99,99%.
5.Be latekso ir ftalatų.
6.Stačiakampio formos su plastikiniu kanteliu, įsatomu į sistemoje esamą filtro laikiklį.
7.Keičiamas kas 3 mėnesiai arba kas 1000 pastovaus darbo valandų.
8. Supakuoti po 1-2 vnt.
9. Paženklinta CE ženklu.
</t>
  </si>
  <si>
    <r>
      <t xml:space="preserve">1. Ilgis ne mažiau 1,5 m.
2. Vidinis diametras 1,5 </t>
    </r>
    <r>
      <rPr>
        <sz val="12"/>
        <rFont val="Calibri"/>
        <family val="2"/>
        <charset val="186"/>
      </rPr>
      <t xml:space="preserve">± </t>
    </r>
    <r>
      <rPr>
        <sz val="12"/>
        <rFont val="Times New Roman"/>
        <family val="1"/>
        <charset val="186"/>
      </rPr>
      <t xml:space="preserve">0,01 mm
3. Užpildymo tūris 1,6 ml.-2,6 ml </t>
    </r>
    <r>
      <rPr>
        <sz val="12"/>
        <rFont val="Times New Roman"/>
        <family val="1"/>
        <charset val="186"/>
      </rPr>
      <t xml:space="preserve">
5. LUER – LOCK.
6. BE DEHP, be latekso.
7. Pagaminta iš PVC.
8. Paženklinta CE ženklu.</t>
    </r>
  </si>
  <si>
    <r>
      <t xml:space="preserve">Nuoroda į pateiktus siūlomos prekės techninių charakteristikų aprašymus </t>
    </r>
    <r>
      <rPr>
        <i/>
        <sz val="12"/>
        <color rgb="FF000000"/>
        <rFont val="Times New Roman"/>
        <family val="1"/>
        <charset val="186"/>
      </rPr>
      <t xml:space="preserve">(originalius prekių katalogus, ar jų dalis, ar kitus lygiaverčius </t>
    </r>
    <r>
      <rPr>
        <i/>
        <sz val="12"/>
        <rFont val="Times New Roman"/>
        <family val="1"/>
        <charset val="186"/>
      </rPr>
      <t xml:space="preserve">gamintojo </t>
    </r>
    <r>
      <rPr>
        <i/>
        <sz val="12"/>
        <color rgb="FF000000"/>
        <rFont val="Times New Roman"/>
        <family val="1"/>
        <charset val="186"/>
      </rPr>
      <t xml:space="preserve"> dokumentus, kuriuose aprašomos siūlomos prekės), nurodant aprašymo ir/ar katalogo pavadinimą, numerį, puslapį, kuriame aprašomas prekės atitikimas keliamiems reikalavimams</t>
    </r>
    <r>
      <rPr>
        <b/>
        <sz val="12"/>
        <color rgb="FF000000"/>
        <rFont val="Times New Roman"/>
        <family val="1"/>
        <charset val="186"/>
      </rPr>
      <t xml:space="preserve"> </t>
    </r>
    <r>
      <rPr>
        <b/>
        <i/>
        <sz val="12"/>
        <color rgb="FFFF0000"/>
        <rFont val="Times New Roman"/>
        <family val="1"/>
        <charset val="186"/>
      </rPr>
      <t>(užpildo tiekėjas)</t>
    </r>
  </si>
  <si>
    <t>3. Perkančioji organizacija turi teisę, kilus abejonių dėl pasiūlyme nurodytų prekių atitikties techninės specifikacijos reikalavimams, raštu kreiptis į Tiekėją ir paprašyti pateikti vienos pirkimo objekto pozicijos vienetą (pavyzdį). Perkančioji organizacija prašyme nurodo konkrečią poziciją ir techninės specifikacijos punktus, kurių atitiktis tikrinama. Pavyzdys turi būti pateiktas tik Perkančiajai organizacijai paprašius, per nurodytą terminą, kuris negali būti trumpesnis kaip 5 darbo dienos nuo prašymo gavimo dienos. Pavyzdžių pateikimo adresas: VšĮ Vilniaus miesto klinikinė ligoninė, kodas 302692454, adresas Antakalnio g. 57, LT-10207 Vilnius. Nepateikus pavyzdžio per nurodytą terminą laikoma, kad pasiūlymas neatitinka pirkimo dokumentų reikalavimų. Pavyzdžių bus prašoma tik iš tų Tiekėjų, kurių pasiūlymuose pateikta informacija neleidžia objektyviai įvertinti siūlomų prekių atitikties techninės specifikacijos reikalavimams. Jeigu analogiški informacijos trūkumai nustatomi kelių Tiekėjų pasiūlymuose, pavyzdžiai prašomi iš visų tokių Tiekėjų vienodomis sąlygomis. Pavyzdžio neatitikimo techninės specifikacijos reikalavimams atveju laikoma, kad Tiekėjo pasiūlymas neatitinka pirkimo dokumentų reikalavimų.</t>
  </si>
  <si>
    <r>
      <t xml:space="preserve">1. Prekės turi būti pažymėtos CE ženklu (jei taikoma). Kartu su pasiūlymu turi būti pateikti CE sertifikatai arba lygiaverčiai dokumentai, patvirtinantys, kad siūlomos prekės atitinka Medicinos priemonių reglamentui (2017/745/ES) arba In vitro diagnostikos medicinos priemonių reglamentui (2017/746/ES) arba Direktyvą 98/79/EB (IVDD), nustatytus reikalavimus (pateikiamos skaitmeninės dokumento kopijos). </t>
    </r>
    <r>
      <rPr>
        <b/>
        <sz val="12"/>
        <rFont val="Times New Roman"/>
        <family val="1"/>
        <charset val="186"/>
      </rPr>
      <t>Kiekvienai atskirai pirkimo objekto daliai dokumentai turi būti pateikiami atskirame, aiškiai užvadintame dokumente (faile);</t>
    </r>
  </si>
  <si>
    <r>
      <t xml:space="preserve">2. Detalūs siūlomų prekių techninių charakteristikų aprašymai (originalūs prekių katalogai, ar jų dalys ar kiti lygiaverčiai gamintojo parengti dokumentai, kuriose aprašomos siūlomos prekės), įrodantys, kad siūlomos prekės atitinka techninės specifikacijos reikalavimus (techniniuose aprašymuose, kataloguose ir pan. turi būti pažymėti siūlomos pozicijos techniniai parametrai). Pateikiamos skaitmeninės dokumentų kopijos. </t>
    </r>
    <r>
      <rPr>
        <b/>
        <sz val="12"/>
        <rFont val="Times New Roman"/>
        <family val="1"/>
        <charset val="186"/>
      </rPr>
      <t>Kiekvienai atskirai pirkimo objekto daliai dokumentai turi būti pateikiami atskirame, aiškiai užvadintame dokumente (faile);</t>
    </r>
  </si>
  <si>
    <t>Preliminarus kiekis 36 mėn. laikotarpiui</t>
  </si>
  <si>
    <r>
      <t xml:space="preserve">Gamintojas, modelis, kilmės šalis </t>
    </r>
    <r>
      <rPr>
        <b/>
        <i/>
        <sz val="12"/>
        <color rgb="FFFF0000"/>
        <rFont val="Times New Roman"/>
        <family val="1"/>
        <charset val="186"/>
      </rPr>
      <t>(užpildo tiekėjas</t>
    </r>
    <r>
      <rPr>
        <b/>
        <sz val="12"/>
        <color rgb="FFFF0000"/>
        <rFont val="Times New Roman"/>
        <family val="1"/>
        <charset val="186"/>
      </rPr>
      <t>)</t>
    </r>
  </si>
  <si>
    <t>Maksimali pirkimui skirta lėšų suma su PVM / Maksimali priimtina pasiūlymo kaina Eur įskaitant visus mokesčius</t>
  </si>
  <si>
    <t>PLASTIKINIAI MEDICININIAI GAMINIAI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</si>
</sst>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mm"/>
    <numFmt numFmtId="165" formatCode="#,##0.00&quot;     &quot;;\-#,##0.00&quot;     &quot;;\-#&quot;     &quot;;@\ "/>
    <numFmt numFmtId="166" formatCode="0.0000"/>
  </numFmts>
  <fonts count="28" x14ac:knownFonts="1">
    <font>
      <sz val="10"/>
      <name val="Arial"/>
      <family val="2"/>
      <charset val="186"/>
    </font>
    <font>
      <sz val="11"/>
      <color theme="1"/>
      <name val="Calibri"/>
      <family val="2"/>
      <charset val="186"/>
      <scheme val="minor"/>
    </font>
    <font>
      <b/>
      <sz val="10"/>
      <name val="Times New Roman"/>
      <family val="1"/>
      <charset val="186"/>
    </font>
    <font>
      <b/>
      <sz val="10"/>
      <color rgb="FF000000"/>
      <name val="Times New Roman"/>
      <family val="1"/>
      <charset val="186"/>
    </font>
    <font>
      <sz val="1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sz val="10"/>
      <name val="Arial"/>
      <family val="2"/>
      <charset val="186"/>
    </font>
    <font>
      <sz val="11"/>
      <color indexed="8"/>
      <name val="Calibri"/>
      <family val="2"/>
      <charset val="186"/>
    </font>
    <font>
      <sz val="10"/>
      <color indexed="8"/>
      <name val="Arial"/>
      <family val="2"/>
      <charset val="186"/>
    </font>
    <font>
      <sz val="12"/>
      <name val="Times New Roman"/>
      <family val="1"/>
      <charset val="186"/>
    </font>
    <font>
      <b/>
      <sz val="12"/>
      <name val="Times New Roman"/>
      <family val="1"/>
      <charset val="186"/>
    </font>
    <font>
      <b/>
      <sz val="12"/>
      <color rgb="FF000000"/>
      <name val="Times New Roman"/>
      <family val="1"/>
      <charset val="186"/>
    </font>
    <font>
      <sz val="12"/>
      <color rgb="FF000000"/>
      <name val="Times New Roman"/>
      <family val="1"/>
      <charset val="186"/>
    </font>
    <font>
      <b/>
      <sz val="12"/>
      <color theme="1"/>
      <name val="Times New Roman"/>
      <family val="1"/>
      <charset val="186"/>
    </font>
    <font>
      <sz val="12"/>
      <name val="Calibri"/>
      <family val="2"/>
      <charset val="186"/>
    </font>
    <font>
      <sz val="12"/>
      <color theme="1"/>
      <name val="Times New Roman"/>
      <family val="1"/>
      <charset val="186"/>
    </font>
    <font>
      <b/>
      <sz val="12"/>
      <color rgb="FFFF0000"/>
      <name val="Times New Roman"/>
      <family val="1"/>
      <charset val="186"/>
    </font>
    <font>
      <i/>
      <sz val="12"/>
      <name val="Times New Roman"/>
      <family val="1"/>
      <charset val="186"/>
    </font>
    <font>
      <i/>
      <sz val="12"/>
      <color rgb="FF000000"/>
      <name val="Times New Roman"/>
      <family val="1"/>
      <charset val="186"/>
    </font>
    <font>
      <b/>
      <i/>
      <sz val="12"/>
      <color rgb="FFFF0000"/>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rgb="FF000000"/>
      </patternFill>
    </fill>
    <fill>
      <patternFill patternType="solid">
        <fgColor rgb="FFE7E6E6"/>
        <bgColor rgb="FF000000"/>
      </patternFill>
    </fill>
    <fill>
      <patternFill patternType="solid">
        <fgColor theme="2"/>
        <bgColor rgb="FF000000"/>
      </patternFill>
    </fill>
  </fills>
  <borders count="16">
    <border>
      <left/>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s>
  <cellStyleXfs count="21">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0" fontId="15" fillId="0" borderId="0"/>
    <xf numFmtId="0" fontId="14" fillId="0" borderId="0"/>
    <xf numFmtId="0" fontId="15" fillId="0" borderId="0"/>
    <xf numFmtId="0" fontId="1" fillId="0" borderId="0"/>
    <xf numFmtId="0" fontId="1" fillId="0" borderId="0"/>
    <xf numFmtId="0" fontId="9" fillId="0" borderId="0"/>
    <xf numFmtId="0" fontId="15" fillId="0" borderId="0"/>
    <xf numFmtId="165" fontId="16" fillId="0" borderId="0"/>
  </cellStyleXfs>
  <cellXfs count="252">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0" fontId="4" fillId="2" borderId="0" xfId="0" applyFont="1" applyFill="1" applyAlignment="1">
      <alignment vertical="top"/>
    </xf>
    <xf numFmtId="0" fontId="2" fillId="0" borderId="0" xfId="0" applyFont="1" applyAlignment="1">
      <alignment horizontal="center" vertical="top"/>
    </xf>
    <xf numFmtId="1" fontId="3" fillId="0" borderId="0" xfId="0" applyNumberFormat="1" applyFont="1" applyAlignment="1">
      <alignment horizontal="center" vertical="top"/>
    </xf>
    <xf numFmtId="0" fontId="4" fillId="0" borderId="0" xfId="0" applyFont="1" applyAlignment="1">
      <alignment horizontal="center" vertical="top"/>
    </xf>
    <xf numFmtId="0" fontId="2" fillId="2" borderId="0" xfId="0" applyFont="1" applyFill="1" applyAlignment="1">
      <alignment horizontal="center" vertical="top" wrapText="1"/>
    </xf>
    <xf numFmtId="0" fontId="17" fillId="0" borderId="11" xfId="0" applyFont="1" applyBorder="1" applyAlignment="1">
      <alignment horizontal="left" vertical="top" wrapText="1"/>
    </xf>
    <xf numFmtId="0" fontId="4" fillId="0" borderId="0" xfId="0" applyFont="1" applyAlignment="1">
      <alignment horizontal="right" vertical="top"/>
    </xf>
    <xf numFmtId="0" fontId="18" fillId="3" borderId="11"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2" borderId="11" xfId="0" applyFont="1" applyFill="1" applyBorder="1" applyAlignment="1">
      <alignment horizontal="center" vertical="top"/>
    </xf>
    <xf numFmtId="0" fontId="18" fillId="2" borderId="4" xfId="0" applyFont="1" applyFill="1" applyBorder="1" applyAlignment="1">
      <alignment horizontal="left" vertical="top" wrapText="1"/>
    </xf>
    <xf numFmtId="0" fontId="18" fillId="2" borderId="4" xfId="0" applyFont="1" applyFill="1" applyBorder="1" applyAlignment="1">
      <alignment horizontal="center" vertical="top" wrapText="1"/>
    </xf>
    <xf numFmtId="1" fontId="19" fillId="0" borderId="4" xfId="0" applyNumberFormat="1" applyFont="1" applyBorder="1" applyAlignment="1">
      <alignment horizontal="center" vertical="top" wrapText="1"/>
    </xf>
    <xf numFmtId="0" fontId="17" fillId="2" borderId="9" xfId="0" applyFont="1" applyFill="1" applyBorder="1" applyAlignment="1">
      <alignment horizontal="left" vertical="top" wrapText="1"/>
    </xf>
    <xf numFmtId="0" fontId="17" fillId="2" borderId="8" xfId="0" applyFont="1" applyFill="1" applyBorder="1" applyAlignment="1">
      <alignment horizontal="left" vertical="top" wrapText="1"/>
    </xf>
    <xf numFmtId="0" fontId="17" fillId="2" borderId="11" xfId="0" applyFont="1" applyFill="1" applyBorder="1" applyAlignment="1">
      <alignment vertical="top"/>
    </xf>
    <xf numFmtId="1" fontId="19" fillId="2" borderId="4" xfId="0" applyNumberFormat="1" applyFont="1" applyFill="1" applyBorder="1" applyAlignment="1">
      <alignment horizontal="center" vertical="top" wrapText="1"/>
    </xf>
    <xf numFmtId="0" fontId="17" fillId="2" borderId="4" xfId="0" applyFont="1" applyFill="1" applyBorder="1" applyAlignment="1">
      <alignment horizontal="left" vertical="top" wrapText="1"/>
    </xf>
    <xf numFmtId="1" fontId="19" fillId="2" borderId="4" xfId="0" applyNumberFormat="1" applyFont="1" applyFill="1" applyBorder="1" applyAlignment="1">
      <alignment horizontal="center" vertical="top"/>
    </xf>
    <xf numFmtId="2" fontId="18" fillId="2" borderId="4" xfId="0" applyNumberFormat="1" applyFont="1" applyFill="1" applyBorder="1" applyAlignment="1">
      <alignment horizontal="center" vertical="top" wrapText="1"/>
    </xf>
    <xf numFmtId="0" fontId="17" fillId="2" borderId="4" xfId="0" applyFont="1" applyFill="1" applyBorder="1" applyAlignment="1">
      <alignment horizontal="center" vertical="top" wrapText="1"/>
    </xf>
    <xf numFmtId="49" fontId="18" fillId="2" borderId="4" xfId="0" applyNumberFormat="1" applyFont="1" applyFill="1" applyBorder="1" applyAlignment="1">
      <alignment horizontal="left" vertical="top" wrapText="1"/>
    </xf>
    <xf numFmtId="49" fontId="18" fillId="2" borderId="11" xfId="0" applyNumberFormat="1" applyFont="1" applyFill="1" applyBorder="1" applyAlignment="1">
      <alignment horizontal="left" vertical="top" wrapText="1"/>
    </xf>
    <xf numFmtId="49" fontId="17" fillId="2" borderId="4" xfId="0" applyNumberFormat="1" applyFont="1" applyFill="1" applyBorder="1" applyAlignment="1">
      <alignment horizontal="left" vertical="top" wrapText="1"/>
    </xf>
    <xf numFmtId="0" fontId="17" fillId="0" borderId="4" xfId="0" applyFont="1" applyBorder="1" applyAlignment="1">
      <alignment horizontal="left" vertical="top" wrapText="1"/>
    </xf>
    <xf numFmtId="0" fontId="17" fillId="0" borderId="8" xfId="0" applyFont="1" applyBorder="1" applyAlignment="1">
      <alignment horizontal="left" vertical="top" wrapText="1"/>
    </xf>
    <xf numFmtId="49" fontId="18" fillId="0" borderId="4" xfId="0" applyNumberFormat="1" applyFont="1" applyBorder="1" applyAlignment="1">
      <alignment horizontal="left" vertical="top" wrapText="1"/>
    </xf>
    <xf numFmtId="0" fontId="18" fillId="2" borderId="0" xfId="0" applyFont="1" applyFill="1" applyAlignment="1">
      <alignment horizontal="center" vertical="top"/>
    </xf>
    <xf numFmtId="0" fontId="18" fillId="2" borderId="4" xfId="0" applyFont="1" applyFill="1" applyBorder="1" applyAlignment="1">
      <alignment horizontal="center" vertical="top"/>
    </xf>
    <xf numFmtId="0" fontId="18" fillId="0" borderId="11" xfId="0" applyFont="1" applyBorder="1" applyAlignment="1">
      <alignment horizontal="center" vertical="top"/>
    </xf>
    <xf numFmtId="0" fontId="17" fillId="0" borderId="11" xfId="0" applyFont="1" applyBorder="1" applyAlignment="1">
      <alignment vertical="top"/>
    </xf>
    <xf numFmtId="0" fontId="18" fillId="0" borderId="4" xfId="0" applyFont="1" applyBorder="1" applyAlignment="1">
      <alignment horizontal="center" vertical="top"/>
    </xf>
    <xf numFmtId="0" fontId="18" fillId="0" borderId="4" xfId="0" applyFont="1" applyBorder="1" applyAlignment="1">
      <alignment horizontal="center" vertical="top" wrapText="1"/>
    </xf>
    <xf numFmtId="2" fontId="18" fillId="0" borderId="4" xfId="0" applyNumberFormat="1" applyFont="1" applyBorder="1" applyAlignment="1">
      <alignment horizontal="center" vertical="top" wrapText="1"/>
    </xf>
    <xf numFmtId="49" fontId="18" fillId="0" borderId="4" xfId="0" applyNumberFormat="1" applyFont="1" applyBorder="1" applyAlignment="1">
      <alignment horizontal="center" vertical="top" wrapText="1"/>
    </xf>
    <xf numFmtId="0" fontId="18" fillId="0" borderId="4" xfId="0" applyFont="1" applyBorder="1" applyAlignment="1">
      <alignment horizontal="left" vertical="top" wrapText="1"/>
    </xf>
    <xf numFmtId="0" fontId="17" fillId="0" borderId="8" xfId="6" applyFont="1" applyBorder="1" applyAlignment="1">
      <alignment horizontal="left" vertical="top" wrapText="1"/>
    </xf>
    <xf numFmtId="0" fontId="17" fillId="2" borderId="8" xfId="6" applyFont="1" applyFill="1" applyBorder="1" applyAlignment="1">
      <alignment horizontal="left" vertical="top" wrapText="1"/>
    </xf>
    <xf numFmtId="0" fontId="18" fillId="0" borderId="11" xfId="0" applyFont="1" applyBorder="1" applyAlignment="1">
      <alignment horizontal="left" vertical="top" wrapText="1"/>
    </xf>
    <xf numFmtId="0" fontId="18" fillId="0" borderId="0" xfId="0" applyFont="1" applyAlignment="1">
      <alignment horizontal="center" vertical="top"/>
    </xf>
    <xf numFmtId="1" fontId="19" fillId="0" borderId="4" xfId="0" applyNumberFormat="1" applyFont="1" applyBorder="1" applyAlignment="1">
      <alignment horizontal="center" vertical="top"/>
    </xf>
    <xf numFmtId="49" fontId="18" fillId="2" borderId="4" xfId="0" applyNumberFormat="1" applyFont="1" applyFill="1" applyBorder="1" applyAlignment="1">
      <alignment horizontal="center" vertical="top" wrapText="1"/>
    </xf>
    <xf numFmtId="2" fontId="18" fillId="2" borderId="4" xfId="0" applyNumberFormat="1" applyFont="1" applyFill="1" applyBorder="1" applyAlignment="1">
      <alignment horizontal="center" vertical="top"/>
    </xf>
    <xf numFmtId="0" fontId="17" fillId="2" borderId="10" xfId="0" applyFont="1" applyFill="1" applyBorder="1" applyAlignment="1">
      <alignment horizontal="left" vertical="top" wrapText="1"/>
    </xf>
    <xf numFmtId="1" fontId="19" fillId="0" borderId="10" xfId="0" applyNumberFormat="1" applyFont="1" applyBorder="1" applyAlignment="1">
      <alignment horizontal="center" vertical="top"/>
    </xf>
    <xf numFmtId="49" fontId="19" fillId="0" borderId="4" xfId="0" applyNumberFormat="1" applyFont="1" applyBorder="1" applyAlignment="1">
      <alignment horizontal="center" vertical="top" wrapText="1"/>
    </xf>
    <xf numFmtId="0" fontId="18" fillId="2" borderId="11" xfId="0" applyFont="1" applyFill="1" applyBorder="1" applyAlignment="1">
      <alignment horizontal="center" vertical="top" wrapText="1"/>
    </xf>
    <xf numFmtId="49" fontId="18" fillId="0" borderId="4" xfId="0" applyNumberFormat="1" applyFont="1" applyBorder="1" applyAlignment="1">
      <alignment horizontal="center" vertical="top"/>
    </xf>
    <xf numFmtId="0" fontId="19" fillId="0" borderId="4" xfId="0" applyFont="1" applyBorder="1" applyAlignment="1">
      <alignment horizontal="center" vertical="top"/>
    </xf>
    <xf numFmtId="2" fontId="18" fillId="0" borderId="4" xfId="0" applyNumberFormat="1" applyFont="1" applyBorder="1" applyAlignment="1">
      <alignment horizontal="center" vertical="top"/>
    </xf>
    <xf numFmtId="0" fontId="19" fillId="2" borderId="4" xfId="0" applyFont="1" applyFill="1" applyBorder="1" applyAlignment="1">
      <alignment horizontal="center" vertical="top"/>
    </xf>
    <xf numFmtId="0" fontId="17" fillId="0" borderId="4" xfId="0" applyFont="1" applyBorder="1" applyAlignment="1">
      <alignment vertical="top" wrapText="1"/>
    </xf>
    <xf numFmtId="0" fontId="17" fillId="0" borderId="8" xfId="0" applyFont="1" applyBorder="1" applyAlignment="1">
      <alignment vertical="top" wrapText="1"/>
    </xf>
    <xf numFmtId="0" fontId="17" fillId="2" borderId="8" xfId="0" applyFont="1" applyFill="1" applyBorder="1" applyAlignment="1">
      <alignment vertical="top" wrapText="1"/>
    </xf>
    <xf numFmtId="0" fontId="17" fillId="2" borderId="4" xfId="0" applyFont="1" applyFill="1" applyBorder="1" applyAlignment="1">
      <alignment vertical="top" wrapText="1"/>
    </xf>
    <xf numFmtId="49" fontId="19" fillId="0" borderId="4" xfId="0" applyNumberFormat="1" applyFont="1" applyBorder="1" applyAlignment="1">
      <alignment horizontal="left" vertical="top" wrapText="1"/>
    </xf>
    <xf numFmtId="1" fontId="19" fillId="2" borderId="11" xfId="0" applyNumberFormat="1" applyFont="1" applyFill="1" applyBorder="1" applyAlignment="1">
      <alignment horizontal="center" vertical="top" wrapText="1"/>
    </xf>
    <xf numFmtId="49" fontId="18" fillId="2" borderId="4" xfId="0" applyNumberFormat="1" applyFont="1" applyFill="1" applyBorder="1" applyAlignment="1">
      <alignment horizontal="left" vertical="top"/>
    </xf>
    <xf numFmtId="49" fontId="18" fillId="2" borderId="4" xfId="0" applyNumberFormat="1" applyFont="1" applyFill="1" applyBorder="1" applyAlignment="1">
      <alignment horizontal="center" vertical="top"/>
    </xf>
    <xf numFmtId="49" fontId="17" fillId="2" borderId="4" xfId="6" applyNumberFormat="1" applyFont="1" applyFill="1" applyBorder="1" applyAlignment="1">
      <alignment horizontal="left" vertical="top" wrapText="1"/>
    </xf>
    <xf numFmtId="49" fontId="18" fillId="2" borderId="4" xfId="6" applyNumberFormat="1" applyFont="1" applyFill="1" applyBorder="1" applyAlignment="1">
      <alignment horizontal="center" vertical="top" wrapText="1"/>
    </xf>
    <xf numFmtId="0" fontId="19" fillId="2" borderId="4" xfId="6" applyFont="1" applyFill="1" applyBorder="1" applyAlignment="1">
      <alignment horizontal="center" vertical="top" wrapText="1"/>
    </xf>
    <xf numFmtId="0" fontId="17" fillId="2" borderId="3" xfId="6" applyFont="1" applyFill="1" applyBorder="1" applyAlignment="1">
      <alignment horizontal="left" vertical="top" wrapText="1"/>
    </xf>
    <xf numFmtId="0" fontId="17" fillId="2" borderId="10" xfId="6" applyFont="1" applyFill="1" applyBorder="1" applyAlignment="1">
      <alignment horizontal="left" vertical="top" wrapText="1"/>
    </xf>
    <xf numFmtId="0" fontId="19" fillId="0" borderId="4" xfId="0" applyFont="1" applyBorder="1" applyAlignment="1">
      <alignment horizontal="center" vertical="top" wrapText="1"/>
    </xf>
    <xf numFmtId="0" fontId="21" fillId="0" borderId="4" xfId="0" applyFont="1" applyBorder="1" applyAlignment="1">
      <alignment horizontal="left" vertical="top" wrapText="1"/>
    </xf>
    <xf numFmtId="0" fontId="18" fillId="2" borderId="5" xfId="0" applyFont="1" applyFill="1" applyBorder="1" applyAlignment="1">
      <alignment horizontal="left" vertical="top" wrapText="1"/>
    </xf>
    <xf numFmtId="0" fontId="18" fillId="2" borderId="5" xfId="0" applyFont="1" applyFill="1" applyBorder="1" applyAlignment="1">
      <alignment horizontal="center" vertical="top" wrapText="1"/>
    </xf>
    <xf numFmtId="1" fontId="19" fillId="2" borderId="5" xfId="0" applyNumberFormat="1" applyFont="1" applyFill="1" applyBorder="1" applyAlignment="1">
      <alignment horizontal="center" vertical="top" wrapText="1"/>
    </xf>
    <xf numFmtId="0" fontId="17" fillId="2" borderId="5"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2" borderId="2" xfId="0" applyFont="1" applyFill="1" applyBorder="1" applyAlignment="1">
      <alignment vertical="top" wrapText="1"/>
    </xf>
    <xf numFmtId="0" fontId="17" fillId="2" borderId="2" xfId="0" applyFont="1" applyFill="1" applyBorder="1" applyAlignment="1">
      <alignment horizontal="center" vertical="top"/>
    </xf>
    <xf numFmtId="1" fontId="19" fillId="2" borderId="2" xfId="0" applyNumberFormat="1" applyFont="1" applyFill="1" applyBorder="1" applyAlignment="1">
      <alignment horizontal="center" vertical="top"/>
    </xf>
    <xf numFmtId="0" fontId="17" fillId="2" borderId="4" xfId="0" applyFont="1" applyFill="1" applyBorder="1" applyAlignment="1">
      <alignment horizontal="center" vertical="top"/>
    </xf>
    <xf numFmtId="0" fontId="17" fillId="0" borderId="4" xfId="0" applyFont="1" applyBorder="1" applyAlignment="1">
      <alignment horizontal="center" vertical="top"/>
    </xf>
    <xf numFmtId="0" fontId="17" fillId="0" borderId="6" xfId="0" applyFont="1" applyBorder="1" applyAlignment="1">
      <alignment horizontal="left" vertical="top" wrapText="1"/>
    </xf>
    <xf numFmtId="0" fontId="17" fillId="0" borderId="5" xfId="0" applyFont="1" applyBorder="1" applyAlignment="1">
      <alignment horizontal="center" vertical="top"/>
    </xf>
    <xf numFmtId="1" fontId="19" fillId="0" borderId="5" xfId="0" applyNumberFormat="1" applyFont="1" applyBorder="1" applyAlignment="1">
      <alignment horizontal="center" vertical="top"/>
    </xf>
    <xf numFmtId="0" fontId="17" fillId="0" borderId="5" xfId="0" applyFont="1" applyBorder="1" applyAlignment="1">
      <alignment horizontal="left" vertical="top" wrapText="1"/>
    </xf>
    <xf numFmtId="0" fontId="17" fillId="0" borderId="3" xfId="0" applyFont="1" applyBorder="1" applyAlignment="1">
      <alignment horizontal="left" vertical="top" wrapText="1"/>
    </xf>
    <xf numFmtId="2" fontId="19" fillId="0" borderId="4" xfId="0" applyNumberFormat="1" applyFont="1" applyBorder="1" applyAlignment="1">
      <alignment horizontal="center" vertical="top"/>
    </xf>
    <xf numFmtId="2" fontId="19" fillId="2" borderId="4" xfId="0" applyNumberFormat="1" applyFont="1" applyFill="1" applyBorder="1" applyAlignment="1">
      <alignment horizontal="center" vertical="top"/>
    </xf>
    <xf numFmtId="2" fontId="17" fillId="0" borderId="4" xfId="6" applyNumberFormat="1" applyFont="1" applyBorder="1" applyAlignment="1">
      <alignment horizontal="left" vertical="top" wrapText="1"/>
    </xf>
    <xf numFmtId="2" fontId="17" fillId="0" borderId="8" xfId="6" applyNumberFormat="1" applyFont="1" applyBorder="1" applyAlignment="1">
      <alignment horizontal="left" vertical="top" wrapText="1"/>
    </xf>
    <xf numFmtId="0" fontId="17" fillId="0" borderId="4" xfId="6" applyFont="1" applyBorder="1" applyAlignment="1">
      <alignment horizontal="left" vertical="top" wrapText="1"/>
    </xf>
    <xf numFmtId="0" fontId="23" fillId="0" borderId="4" xfId="6" applyFont="1" applyBorder="1" applyAlignment="1">
      <alignment horizontal="left" vertical="top" wrapText="1"/>
    </xf>
    <xf numFmtId="0" fontId="23" fillId="0" borderId="4" xfId="6" applyFont="1" applyBorder="1" applyAlignment="1">
      <alignment horizontal="center" vertical="top"/>
    </xf>
    <xf numFmtId="0" fontId="21" fillId="0" borderId="4" xfId="6" applyFont="1" applyBorder="1" applyAlignment="1">
      <alignment horizontal="center" vertical="top"/>
    </xf>
    <xf numFmtId="0" fontId="23" fillId="0" borderId="1" xfId="6" applyFont="1" applyBorder="1" applyAlignment="1">
      <alignment horizontal="left" vertical="top" wrapText="1"/>
    </xf>
    <xf numFmtId="0" fontId="23" fillId="0" borderId="1" xfId="6" applyFont="1" applyBorder="1" applyAlignment="1">
      <alignment horizontal="center" vertical="top"/>
    </xf>
    <xf numFmtId="0" fontId="21" fillId="0" borderId="1" xfId="6" applyFont="1" applyBorder="1" applyAlignment="1">
      <alignment horizontal="center" vertical="top"/>
    </xf>
    <xf numFmtId="0" fontId="23" fillId="0" borderId="10" xfId="6" applyFont="1" applyBorder="1" applyAlignment="1">
      <alignment horizontal="left" vertical="top" wrapText="1"/>
    </xf>
    <xf numFmtId="0" fontId="23" fillId="0" borderId="10" xfId="6" applyFont="1" applyBorder="1" applyAlignment="1">
      <alignment horizontal="center" vertical="top"/>
    </xf>
    <xf numFmtId="0" fontId="21" fillId="0" borderId="10" xfId="6" applyFont="1" applyBorder="1" applyAlignment="1">
      <alignment horizontal="center" vertical="top"/>
    </xf>
    <xf numFmtId="0" fontId="17" fillId="0" borderId="10" xfId="6" applyFont="1" applyBorder="1" applyAlignment="1">
      <alignment horizontal="left" vertical="top" wrapText="1"/>
    </xf>
    <xf numFmtId="0" fontId="23" fillId="0" borderId="5" xfId="6" applyFont="1" applyBorder="1" applyAlignment="1">
      <alignment horizontal="left" vertical="top" wrapText="1"/>
    </xf>
    <xf numFmtId="0" fontId="23" fillId="0" borderId="5" xfId="6" applyFont="1" applyBorder="1" applyAlignment="1">
      <alignment horizontal="center" vertical="top"/>
    </xf>
    <xf numFmtId="0" fontId="21" fillId="0" borderId="5" xfId="6" applyFont="1" applyBorder="1" applyAlignment="1">
      <alignment horizontal="center" vertical="top"/>
    </xf>
    <xf numFmtId="0" fontId="17" fillId="0" borderId="5" xfId="6" applyFont="1" applyBorder="1" applyAlignment="1">
      <alignment horizontal="left" vertical="top" wrapText="1"/>
    </xf>
    <xf numFmtId="0" fontId="17" fillId="0" borderId="3" xfId="6" applyFont="1" applyBorder="1" applyAlignment="1">
      <alignment horizontal="left" vertical="top" wrapText="1"/>
    </xf>
    <xf numFmtId="0" fontId="21" fillId="0" borderId="4" xfId="6" applyFont="1" applyBorder="1" applyAlignment="1">
      <alignment horizontal="left" vertical="top" wrapText="1"/>
    </xf>
    <xf numFmtId="0" fontId="21" fillId="2" borderId="4" xfId="6" applyFont="1" applyFill="1" applyBorder="1" applyAlignment="1">
      <alignment horizontal="left" vertical="top" wrapText="1"/>
    </xf>
    <xf numFmtId="0" fontId="23" fillId="2" borderId="4" xfId="6" applyFont="1" applyFill="1" applyBorder="1" applyAlignment="1">
      <alignment horizontal="center" vertical="top"/>
    </xf>
    <xf numFmtId="0" fontId="21" fillId="2" borderId="4" xfId="6" applyFont="1" applyFill="1" applyBorder="1" applyAlignment="1">
      <alignment horizontal="center" vertical="top"/>
    </xf>
    <xf numFmtId="0" fontId="17" fillId="2" borderId="9" xfId="6" applyFont="1" applyFill="1" applyBorder="1" applyAlignment="1">
      <alignment horizontal="left" vertical="top" wrapText="1"/>
    </xf>
    <xf numFmtId="2" fontId="18" fillId="0" borderId="1" xfId="0" applyNumberFormat="1" applyFont="1" applyBorder="1" applyAlignment="1">
      <alignment horizontal="center" vertical="top" wrapText="1"/>
    </xf>
    <xf numFmtId="0" fontId="18" fillId="0" borderId="4" xfId="0" applyFont="1" applyBorder="1" applyAlignment="1">
      <alignment vertical="top" wrapText="1"/>
    </xf>
    <xf numFmtId="0" fontId="18" fillId="0" borderId="8" xfId="0" applyFont="1" applyBorder="1" applyAlignment="1">
      <alignment vertical="top" wrapText="1"/>
    </xf>
    <xf numFmtId="0" fontId="18" fillId="0" borderId="10" xfId="0" applyFont="1" applyBorder="1" applyAlignment="1">
      <alignment horizontal="center" vertical="top"/>
    </xf>
    <xf numFmtId="0" fontId="17" fillId="0" borderId="10" xfId="0" applyFont="1" applyBorder="1" applyAlignment="1">
      <alignment vertical="top" wrapText="1"/>
    </xf>
    <xf numFmtId="1" fontId="19" fillId="0" borderId="11" xfId="0" applyNumberFormat="1" applyFont="1" applyBorder="1" applyAlignment="1">
      <alignment horizontal="center" vertical="top"/>
    </xf>
    <xf numFmtId="0" fontId="17" fillId="0" borderId="11" xfId="0" applyFont="1" applyBorder="1" applyAlignment="1">
      <alignment horizontal="center" vertical="top"/>
    </xf>
    <xf numFmtId="0" fontId="17" fillId="0" borderId="11" xfId="0" applyFont="1" applyBorder="1" applyAlignment="1">
      <alignment horizontal="right" vertical="top"/>
    </xf>
    <xf numFmtId="0" fontId="17" fillId="0" borderId="8" xfId="0" applyFont="1" applyBorder="1" applyAlignment="1">
      <alignment horizontal="right" vertical="top" wrapText="1"/>
    </xf>
    <xf numFmtId="2" fontId="18" fillId="0" borderId="11" xfId="0" applyNumberFormat="1" applyFont="1" applyBorder="1" applyAlignment="1">
      <alignment horizontal="center" vertical="top"/>
    </xf>
    <xf numFmtId="0" fontId="17" fillId="0" borderId="11" xfId="0" applyFont="1" applyBorder="1" applyAlignment="1">
      <alignment vertical="top" wrapText="1"/>
    </xf>
    <xf numFmtId="0" fontId="17" fillId="0" borderId="13" xfId="0" applyFont="1" applyBorder="1" applyAlignment="1">
      <alignment vertical="top" wrapText="1"/>
    </xf>
    <xf numFmtId="0" fontId="17" fillId="2" borderId="0" xfId="0" applyFont="1" applyFill="1" applyAlignment="1">
      <alignment vertical="top"/>
    </xf>
    <xf numFmtId="0" fontId="17" fillId="2" borderId="0" xfId="0" applyFont="1" applyFill="1" applyAlignment="1">
      <alignment horizontal="left" vertical="top"/>
    </xf>
    <xf numFmtId="1" fontId="19" fillId="2" borderId="0" xfId="0" applyNumberFormat="1" applyFont="1" applyFill="1" applyAlignment="1">
      <alignment horizontal="center" vertical="top"/>
    </xf>
    <xf numFmtId="0" fontId="17" fillId="2" borderId="0" xfId="0" applyFont="1" applyFill="1" applyAlignment="1">
      <alignment horizontal="center" vertical="top"/>
    </xf>
    <xf numFmtId="0" fontId="24" fillId="0" borderId="0" xfId="0" applyFont="1" applyAlignment="1">
      <alignment vertical="top" wrapText="1"/>
    </xf>
    <xf numFmtId="0" fontId="18" fillId="0" borderId="0" xfId="0" applyFont="1" applyAlignment="1">
      <alignment horizontal="center" vertical="top" wrapText="1"/>
    </xf>
    <xf numFmtId="0" fontId="18" fillId="2" borderId="0" xfId="0" applyFont="1" applyFill="1" applyAlignment="1">
      <alignment horizontal="left" vertical="top"/>
    </xf>
    <xf numFmtId="0" fontId="17" fillId="0" borderId="0" xfId="0" applyFont="1" applyAlignment="1">
      <alignment vertical="top" wrapText="1"/>
    </xf>
    <xf numFmtId="0" fontId="17" fillId="2" borderId="0" xfId="0" applyFont="1" applyFill="1" applyAlignment="1">
      <alignment vertical="top" wrapText="1"/>
    </xf>
    <xf numFmtId="0" fontId="17" fillId="2" borderId="11" xfId="0" applyFont="1" applyFill="1" applyBorder="1" applyAlignment="1">
      <alignment horizontal="center" vertical="top"/>
    </xf>
    <xf numFmtId="0" fontId="18" fillId="0" borderId="10" xfId="0" applyFont="1" applyBorder="1" applyAlignment="1">
      <alignment horizontal="left" vertical="top" wrapText="1"/>
    </xf>
    <xf numFmtId="0" fontId="18" fillId="0" borderId="11" xfId="0" applyFont="1" applyBorder="1" applyAlignment="1">
      <alignment horizontal="left" vertical="top" wrapText="1" shrinkToFit="1"/>
    </xf>
    <xf numFmtId="0" fontId="25" fillId="3" borderId="11" xfId="0" applyFont="1" applyFill="1" applyBorder="1" applyAlignment="1">
      <alignment horizontal="center" vertical="top"/>
    </xf>
    <xf numFmtId="0" fontId="25" fillId="3" borderId="4" xfId="0" applyFont="1" applyFill="1" applyBorder="1" applyAlignment="1">
      <alignment horizontal="center" vertical="top"/>
    </xf>
    <xf numFmtId="1" fontId="26" fillId="3" borderId="4" xfId="0" applyNumberFormat="1" applyFont="1" applyFill="1" applyBorder="1" applyAlignment="1">
      <alignment horizontal="center" vertical="top"/>
    </xf>
    <xf numFmtId="0" fontId="25" fillId="3" borderId="4" xfId="0" applyFont="1" applyFill="1" applyBorder="1" applyAlignment="1">
      <alignment horizontal="center" vertical="top" wrapText="1"/>
    </xf>
    <xf numFmtId="0" fontId="25" fillId="3" borderId="8" xfId="0" applyFont="1" applyFill="1" applyBorder="1" applyAlignment="1">
      <alignment horizontal="center"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5" xfId="0" applyFont="1" applyBorder="1" applyAlignment="1">
      <alignment horizontal="left" vertical="top"/>
    </xf>
    <xf numFmtId="0" fontId="17" fillId="2" borderId="0" xfId="0" applyFont="1" applyFill="1" applyAlignment="1">
      <alignment horizontal="left" vertical="top" wrapText="1"/>
    </xf>
    <xf numFmtId="0" fontId="25" fillId="3" borderId="13" xfId="0" applyFont="1" applyFill="1" applyBorder="1" applyAlignment="1">
      <alignment horizontal="center" vertical="top" wrapText="1"/>
    </xf>
    <xf numFmtId="0" fontId="17" fillId="0" borderId="13" xfId="0" applyFont="1" applyBorder="1" applyAlignment="1">
      <alignment horizontal="left" vertical="top" wrapText="1"/>
    </xf>
    <xf numFmtId="0" fontId="17" fillId="2" borderId="13" xfId="0" applyFont="1" applyFill="1" applyBorder="1" applyAlignment="1">
      <alignment horizontal="left" vertical="top" wrapText="1"/>
    </xf>
    <xf numFmtId="49" fontId="18" fillId="0" borderId="13" xfId="0" applyNumberFormat="1" applyFont="1" applyBorder="1" applyAlignment="1">
      <alignment horizontal="left" vertical="top" wrapText="1"/>
    </xf>
    <xf numFmtId="0" fontId="17" fillId="0" borderId="14" xfId="0" applyFont="1" applyBorder="1" applyAlignment="1">
      <alignment horizontal="center" vertical="top" wrapText="1"/>
    </xf>
    <xf numFmtId="49" fontId="18" fillId="2" borderId="14" xfId="0" applyNumberFormat="1" applyFont="1" applyFill="1" applyBorder="1" applyAlignment="1">
      <alignment horizontal="left" vertical="top" wrapText="1"/>
    </xf>
    <xf numFmtId="0" fontId="17" fillId="2" borderId="14" xfId="0" applyFont="1" applyFill="1" applyBorder="1" applyAlignment="1">
      <alignment horizontal="center" vertical="top" wrapText="1"/>
    </xf>
    <xf numFmtId="49" fontId="18" fillId="2" borderId="13" xfId="0" applyNumberFormat="1" applyFont="1" applyFill="1" applyBorder="1" applyAlignment="1">
      <alignment horizontal="left" vertical="top" wrapText="1"/>
    </xf>
    <xf numFmtId="0" fontId="17" fillId="2" borderId="13" xfId="6" applyFont="1" applyFill="1" applyBorder="1" applyAlignment="1">
      <alignment horizontal="left" vertical="top" wrapText="1"/>
    </xf>
    <xf numFmtId="0" fontId="17" fillId="2" borderId="13" xfId="0" applyFont="1" applyFill="1" applyBorder="1" applyAlignment="1">
      <alignment horizontal="center" vertical="top" wrapText="1"/>
    </xf>
    <xf numFmtId="0" fontId="17" fillId="0" borderId="13" xfId="0" applyFont="1" applyBorder="1" applyAlignment="1">
      <alignment horizontal="center" vertical="top" wrapText="1"/>
    </xf>
    <xf numFmtId="0" fontId="17" fillId="2" borderId="13" xfId="0" applyFont="1" applyFill="1" applyBorder="1" applyAlignment="1">
      <alignment vertical="top" wrapText="1"/>
    </xf>
    <xf numFmtId="0" fontId="18" fillId="2" borderId="13" xfId="0" applyFont="1" applyFill="1" applyBorder="1" applyAlignment="1">
      <alignment horizontal="left" vertical="top" wrapText="1"/>
    </xf>
    <xf numFmtId="0" fontId="18" fillId="2" borderId="13" xfId="0" applyFont="1" applyFill="1" applyBorder="1" applyAlignment="1">
      <alignment horizontal="left" vertical="top"/>
    </xf>
    <xf numFmtId="2" fontId="17" fillId="0" borderId="13" xfId="6" applyNumberFormat="1" applyFont="1" applyBorder="1" applyAlignment="1">
      <alignment horizontal="left" vertical="top" wrapText="1"/>
    </xf>
    <xf numFmtId="0" fontId="17" fillId="0" borderId="13" xfId="6" applyFont="1" applyBorder="1" applyAlignment="1">
      <alignment horizontal="left" vertical="top" wrapText="1"/>
    </xf>
    <xf numFmtId="0" fontId="21" fillId="0" borderId="13" xfId="6" applyFont="1" applyBorder="1" applyAlignment="1">
      <alignment horizontal="left" vertical="top" wrapText="1"/>
    </xf>
    <xf numFmtId="0" fontId="21" fillId="0" borderId="14" xfId="6" applyFont="1" applyBorder="1" applyAlignment="1">
      <alignment horizontal="left" vertical="top" wrapText="1"/>
    </xf>
    <xf numFmtId="0" fontId="18" fillId="0" borderId="13" xfId="0" applyFont="1" applyBorder="1" applyAlignment="1">
      <alignment vertical="top" wrapText="1"/>
    </xf>
    <xf numFmtId="0" fontId="17" fillId="0" borderId="13" xfId="0" applyFont="1" applyBorder="1" applyAlignment="1">
      <alignment horizontal="right" vertical="top" wrapText="1"/>
    </xf>
    <xf numFmtId="166" fontId="17" fillId="0" borderId="4" xfId="0" applyNumberFormat="1" applyFont="1" applyBorder="1" applyAlignment="1">
      <alignment horizontal="center" vertical="top" wrapText="1"/>
    </xf>
    <xf numFmtId="9" fontId="17" fillId="0" borderId="11" xfId="0" applyNumberFormat="1" applyFont="1" applyBorder="1" applyAlignment="1">
      <alignment horizontal="center" vertical="top" wrapText="1"/>
    </xf>
    <xf numFmtId="0" fontId="18" fillId="0" borderId="0" xfId="0" applyFont="1" applyAlignment="1">
      <alignment vertical="top"/>
    </xf>
    <xf numFmtId="0" fontId="18" fillId="2" borderId="0" xfId="0" applyFont="1" applyFill="1" applyAlignment="1">
      <alignment vertical="top"/>
    </xf>
    <xf numFmtId="0" fontId="18" fillId="0" borderId="11" xfId="0" applyFont="1" applyBorder="1" applyAlignment="1">
      <alignment vertical="top"/>
    </xf>
    <xf numFmtId="0" fontId="18" fillId="2" borderId="11" xfId="0" applyFont="1" applyFill="1" applyBorder="1" applyAlignment="1">
      <alignment vertical="top"/>
    </xf>
    <xf numFmtId="2" fontId="21" fillId="0" borderId="11" xfId="0" applyNumberFormat="1" applyFont="1" applyBorder="1" applyAlignment="1">
      <alignment horizontal="center"/>
    </xf>
    <xf numFmtId="2" fontId="21" fillId="0" borderId="5" xfId="0" applyNumberFormat="1" applyFont="1" applyBorder="1" applyAlignment="1">
      <alignment horizontal="center"/>
    </xf>
    <xf numFmtId="2" fontId="21" fillId="0" borderId="5" xfId="0" applyNumberFormat="1" applyFont="1" applyBorder="1"/>
    <xf numFmtId="2" fontId="21" fillId="0" borderId="6" xfId="0" applyNumberFormat="1" applyFont="1" applyBorder="1"/>
    <xf numFmtId="0" fontId="18" fillId="2" borderId="5" xfId="0" applyFont="1" applyFill="1" applyBorder="1" applyAlignment="1">
      <alignment vertical="top"/>
    </xf>
    <xf numFmtId="0" fontId="18" fillId="2" borderId="6" xfId="0" applyFont="1" applyFill="1" applyBorder="1" applyAlignment="1">
      <alignment vertical="top"/>
    </xf>
    <xf numFmtId="0" fontId="18" fillId="0" borderId="5" xfId="0" applyFont="1" applyBorder="1" applyAlignment="1">
      <alignment vertical="top"/>
    </xf>
    <xf numFmtId="0" fontId="18" fillId="0" borderId="6" xfId="0" applyFont="1" applyBorder="1" applyAlignment="1">
      <alignment vertical="top"/>
    </xf>
    <xf numFmtId="0" fontId="18" fillId="0" borderId="5" xfId="0" applyFont="1" applyBorder="1"/>
    <xf numFmtId="0" fontId="18" fillId="0" borderId="6" xfId="0" applyFont="1" applyBorder="1"/>
    <xf numFmtId="2" fontId="18" fillId="2" borderId="5" xfId="0" applyNumberFormat="1" applyFont="1" applyFill="1" applyBorder="1"/>
    <xf numFmtId="2" fontId="18" fillId="2" borderId="6" xfId="0" applyNumberFormat="1" applyFont="1" applyFill="1" applyBorder="1"/>
    <xf numFmtId="2" fontId="18" fillId="0" borderId="5" xfId="0" applyNumberFormat="1" applyFont="1" applyBorder="1"/>
    <xf numFmtId="2" fontId="18" fillId="0" borderId="6" xfId="0" applyNumberFormat="1" applyFont="1" applyBorder="1"/>
    <xf numFmtId="0" fontId="19" fillId="3" borderId="11"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8" fillId="2" borderId="0" xfId="0" applyFont="1" applyFill="1" applyAlignment="1">
      <alignment horizontal="center" vertical="top"/>
    </xf>
    <xf numFmtId="0" fontId="18" fillId="0" borderId="4" xfId="0" applyFont="1" applyBorder="1" applyAlignment="1">
      <alignment horizontal="left" vertical="top" wrapText="1"/>
    </xf>
    <xf numFmtId="0" fontId="18" fillId="0" borderId="11" xfId="0" applyFont="1" applyBorder="1" applyAlignment="1">
      <alignment horizontal="left" vertical="top" wrapText="1"/>
    </xf>
    <xf numFmtId="0" fontId="18" fillId="0" borderId="8" xfId="0" applyFont="1" applyBorder="1" applyAlignment="1">
      <alignment horizontal="left" vertical="top" wrapText="1"/>
    </xf>
    <xf numFmtId="0" fontId="18" fillId="2" borderId="0" xfId="0" applyFont="1" applyFill="1" applyAlignment="1">
      <alignment horizontal="center" vertical="top" wrapText="1"/>
    </xf>
    <xf numFmtId="0" fontId="2" fillId="2" borderId="12" xfId="0" applyFont="1" applyFill="1" applyBorder="1" applyAlignment="1">
      <alignment horizontal="center" vertical="top" wrapText="1"/>
    </xf>
    <xf numFmtId="49" fontId="18" fillId="2" borderId="8" xfId="0" applyNumberFormat="1" applyFont="1" applyFill="1" applyBorder="1" applyAlignment="1">
      <alignment horizontal="left" vertical="top" wrapText="1"/>
    </xf>
    <xf numFmtId="49" fontId="18" fillId="2" borderId="7" xfId="0" applyNumberFormat="1" applyFont="1" applyFill="1" applyBorder="1" applyAlignment="1">
      <alignment horizontal="left" vertical="top" wrapText="1"/>
    </xf>
    <xf numFmtId="0" fontId="17" fillId="0" borderId="8" xfId="0" applyFont="1" applyBorder="1" applyAlignment="1">
      <alignment horizontal="center" vertical="top" wrapText="1"/>
    </xf>
    <xf numFmtId="0" fontId="17" fillId="0" borderId="7" xfId="0" applyFont="1" applyBorder="1" applyAlignment="1">
      <alignment horizontal="center" vertical="top" wrapText="1"/>
    </xf>
    <xf numFmtId="49" fontId="18" fillId="0" borderId="4"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49" fontId="18" fillId="0" borderId="8" xfId="0" applyNumberFormat="1" applyFont="1" applyBorder="1" applyAlignment="1">
      <alignment horizontal="left" vertical="top" wrapText="1"/>
    </xf>
    <xf numFmtId="0" fontId="17" fillId="2" borderId="4" xfId="0" applyFont="1" applyFill="1" applyBorder="1" applyAlignment="1">
      <alignment horizontal="center" vertical="top" wrapText="1"/>
    </xf>
    <xf numFmtId="0" fontId="17" fillId="2" borderId="8" xfId="0" applyFont="1" applyFill="1" applyBorder="1" applyAlignment="1">
      <alignment horizontal="center" vertical="top" wrapText="1"/>
    </xf>
    <xf numFmtId="49" fontId="18" fillId="2" borderId="13" xfId="0" applyNumberFormat="1" applyFont="1" applyFill="1" applyBorder="1" applyAlignment="1">
      <alignment horizontal="right" vertical="top"/>
    </xf>
    <xf numFmtId="49" fontId="18" fillId="2" borderId="14" xfId="0" applyNumberFormat="1" applyFont="1" applyFill="1" applyBorder="1" applyAlignment="1">
      <alignment horizontal="right" vertical="top"/>
    </xf>
    <xf numFmtId="49" fontId="18" fillId="2" borderId="15" xfId="0" applyNumberFormat="1" applyFont="1" applyFill="1" applyBorder="1" applyAlignment="1">
      <alignment horizontal="right" vertical="top"/>
    </xf>
    <xf numFmtId="0" fontId="18" fillId="0" borderId="13" xfId="0" applyFont="1" applyBorder="1" applyAlignment="1">
      <alignment horizontal="right" vertical="top" wrapText="1"/>
    </xf>
    <xf numFmtId="0" fontId="18" fillId="0" borderId="14" xfId="0" applyFont="1" applyBorder="1" applyAlignment="1">
      <alignment horizontal="right" vertical="top" wrapText="1"/>
    </xf>
    <xf numFmtId="0" fontId="18" fillId="0" borderId="15" xfId="0" applyFont="1" applyBorder="1" applyAlignment="1">
      <alignment horizontal="right" vertical="top" wrapText="1"/>
    </xf>
    <xf numFmtId="49" fontId="18" fillId="2" borderId="13" xfId="0" applyNumberFormat="1" applyFont="1" applyFill="1" applyBorder="1" applyAlignment="1">
      <alignment horizontal="right" vertical="top" wrapText="1"/>
    </xf>
    <xf numFmtId="49" fontId="18" fillId="2" borderId="14" xfId="0" applyNumberFormat="1" applyFont="1" applyFill="1" applyBorder="1" applyAlignment="1">
      <alignment horizontal="right" vertical="top" wrapText="1"/>
    </xf>
    <xf numFmtId="49" fontId="18" fillId="2" borderId="15" xfId="0" applyNumberFormat="1" applyFont="1" applyFill="1" applyBorder="1" applyAlignment="1">
      <alignment horizontal="right" vertical="top" wrapText="1"/>
    </xf>
    <xf numFmtId="0" fontId="21" fillId="0" borderId="8" xfId="6" applyFont="1" applyBorder="1" applyAlignment="1">
      <alignment horizontal="left" vertical="top" wrapText="1"/>
    </xf>
    <xf numFmtId="0" fontId="21" fillId="0" borderId="7" xfId="6" applyFont="1" applyBorder="1" applyAlignment="1">
      <alignment horizontal="left" vertical="top" wrapText="1"/>
    </xf>
    <xf numFmtId="0" fontId="17" fillId="0" borderId="0" xfId="0" applyFont="1" applyAlignment="1">
      <alignment horizontal="left" vertical="top" wrapText="1"/>
    </xf>
    <xf numFmtId="0" fontId="17" fillId="4" borderId="0" xfId="0" applyFont="1" applyFill="1" applyAlignment="1">
      <alignment horizontal="left" vertical="top" wrapText="1"/>
    </xf>
    <xf numFmtId="0" fontId="20" fillId="4" borderId="0" xfId="0" applyFont="1" applyFill="1" applyAlignment="1">
      <alignment horizontal="left" vertical="top" wrapText="1"/>
    </xf>
    <xf numFmtId="0" fontId="18" fillId="2" borderId="4" xfId="0" applyFont="1" applyFill="1" applyBorder="1" applyAlignment="1">
      <alignment horizontal="left" vertical="top" wrapText="1"/>
    </xf>
    <xf numFmtId="0" fontId="18" fillId="2" borderId="11" xfId="0" applyFont="1" applyFill="1" applyBorder="1" applyAlignment="1">
      <alignment horizontal="left" vertical="top" wrapText="1"/>
    </xf>
    <xf numFmtId="0" fontId="18" fillId="2" borderId="8" xfId="0" applyFont="1" applyFill="1" applyBorder="1" applyAlignment="1">
      <alignment horizontal="left" vertical="top" wrapText="1"/>
    </xf>
    <xf numFmtId="0" fontId="17" fillId="0" borderId="4" xfId="0" applyFont="1" applyBorder="1" applyAlignment="1">
      <alignment horizontal="center" vertical="top" wrapText="1"/>
    </xf>
    <xf numFmtId="0" fontId="17" fillId="2" borderId="7" xfId="0" applyFont="1" applyFill="1" applyBorder="1" applyAlignment="1">
      <alignment horizontal="center" vertical="top" wrapText="1"/>
    </xf>
    <xf numFmtId="0" fontId="17" fillId="2" borderId="10" xfId="0" applyFont="1" applyFill="1" applyBorder="1" applyAlignment="1">
      <alignment horizontal="center" vertical="top" wrapText="1"/>
    </xf>
    <xf numFmtId="49" fontId="18" fillId="2" borderId="4" xfId="0" applyNumberFormat="1" applyFont="1" applyFill="1" applyBorder="1" applyAlignment="1">
      <alignment horizontal="left" vertical="top" wrapText="1"/>
    </xf>
    <xf numFmtId="49" fontId="18" fillId="2" borderId="11" xfId="0" applyNumberFormat="1" applyFont="1" applyFill="1" applyBorder="1" applyAlignment="1">
      <alignment horizontal="left" vertical="top" wrapText="1"/>
    </xf>
    <xf numFmtId="49" fontId="18" fillId="0" borderId="13" xfId="0" applyNumberFormat="1" applyFont="1" applyBorder="1" applyAlignment="1">
      <alignment horizontal="right" vertical="top" wrapText="1"/>
    </xf>
    <xf numFmtId="49" fontId="18" fillId="0" borderId="14" xfId="0" applyNumberFormat="1" applyFont="1" applyBorder="1" applyAlignment="1">
      <alignment horizontal="right" vertical="top" wrapText="1"/>
    </xf>
    <xf numFmtId="49" fontId="18" fillId="0" borderId="15" xfId="0" applyNumberFormat="1" applyFont="1" applyBorder="1" applyAlignment="1">
      <alignment horizontal="right" vertical="top" wrapText="1"/>
    </xf>
    <xf numFmtId="0" fontId="18" fillId="2" borderId="4" xfId="0" applyFont="1" applyFill="1" applyBorder="1" applyAlignment="1">
      <alignment horizontal="left" vertical="top"/>
    </xf>
    <xf numFmtId="0" fontId="18" fillId="2" borderId="11" xfId="0" applyFont="1" applyFill="1" applyBorder="1" applyAlignment="1">
      <alignment horizontal="left" vertical="top"/>
    </xf>
    <xf numFmtId="0" fontId="18" fillId="2" borderId="8" xfId="0" applyFont="1" applyFill="1" applyBorder="1" applyAlignment="1">
      <alignment horizontal="left" vertical="top"/>
    </xf>
    <xf numFmtId="164" fontId="18" fillId="2" borderId="13" xfId="0" applyNumberFormat="1" applyFont="1" applyFill="1" applyBorder="1" applyAlignment="1">
      <alignment horizontal="right" vertical="top"/>
    </xf>
    <xf numFmtId="164" fontId="18" fillId="2" borderId="14" xfId="0" applyNumberFormat="1" applyFont="1" applyFill="1" applyBorder="1" applyAlignment="1">
      <alignment horizontal="right" vertical="top"/>
    </xf>
    <xf numFmtId="164" fontId="18" fillId="2" borderId="15" xfId="0" applyNumberFormat="1" applyFont="1" applyFill="1" applyBorder="1" applyAlignment="1">
      <alignment horizontal="right" vertical="top"/>
    </xf>
    <xf numFmtId="0" fontId="18" fillId="0" borderId="13" xfId="0" applyFont="1" applyBorder="1" applyAlignment="1">
      <alignment horizontal="right" vertical="top"/>
    </xf>
    <xf numFmtId="0" fontId="18" fillId="0" borderId="14" xfId="0" applyFont="1" applyBorder="1" applyAlignment="1">
      <alignment horizontal="right" vertical="top"/>
    </xf>
    <xf numFmtId="0" fontId="18" fillId="0" borderId="15" xfId="0" applyFont="1" applyBorder="1" applyAlignment="1">
      <alignment horizontal="right" vertical="top"/>
    </xf>
    <xf numFmtId="0" fontId="18" fillId="2" borderId="13" xfId="0" applyFont="1" applyFill="1" applyBorder="1" applyAlignment="1">
      <alignment horizontal="right" vertical="top" wrapText="1"/>
    </xf>
    <xf numFmtId="0" fontId="18" fillId="2" borderId="14" xfId="0" applyFont="1" applyFill="1" applyBorder="1" applyAlignment="1">
      <alignment horizontal="right" vertical="top" wrapText="1"/>
    </xf>
    <xf numFmtId="0" fontId="18" fillId="2" borderId="15" xfId="0" applyFont="1" applyFill="1" applyBorder="1" applyAlignment="1">
      <alignment horizontal="right" vertical="top" wrapText="1"/>
    </xf>
    <xf numFmtId="0" fontId="21" fillId="0" borderId="13" xfId="6" applyFont="1" applyBorder="1" applyAlignment="1">
      <alignment horizontal="right" vertical="top" wrapText="1"/>
    </xf>
    <xf numFmtId="0" fontId="21" fillId="0" borderId="14" xfId="6" applyFont="1" applyBorder="1" applyAlignment="1">
      <alignment horizontal="right" vertical="top" wrapText="1"/>
    </xf>
    <xf numFmtId="0" fontId="21" fillId="0" borderId="15" xfId="6" applyFont="1" applyBorder="1" applyAlignment="1">
      <alignment horizontal="right" vertical="top" wrapText="1"/>
    </xf>
    <xf numFmtId="0" fontId="18" fillId="0" borderId="7" xfId="0" applyFont="1" applyBorder="1" applyAlignment="1">
      <alignment horizontal="left" vertical="top" wrapText="1"/>
    </xf>
    <xf numFmtId="0" fontId="21" fillId="0" borderId="10" xfId="6" applyFont="1" applyBorder="1" applyAlignment="1">
      <alignment horizontal="left" vertical="top" wrapText="1"/>
    </xf>
    <xf numFmtId="0" fontId="21" fillId="0" borderId="11" xfId="6"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3" xfId="0" applyFont="1" applyBorder="1" applyAlignment="1">
      <alignment horizontal="left" vertical="top"/>
    </xf>
    <xf numFmtId="0" fontId="18" fillId="0" borderId="14" xfId="0" applyFont="1" applyBorder="1" applyAlignment="1">
      <alignment horizontal="left" vertical="top"/>
    </xf>
    <xf numFmtId="0" fontId="18" fillId="0" borderId="15" xfId="0" applyFont="1" applyBorder="1" applyAlignment="1">
      <alignment horizontal="left" vertical="top"/>
    </xf>
  </cellXfs>
  <cellStyles count="21">
    <cellStyle name="Excel Built-in Normal" xfId="13" xr:uid="{6181E338-0A69-4D94-A42A-B72720F16BFD}"/>
    <cellStyle name="Excel_BuiltIn_Comma 1" xfId="20" xr:uid="{E2EF9E51-7895-406C-9F5A-5CBF869505DB}"/>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2 3" xfId="14" xr:uid="{F999874D-632D-43A3-883F-A6DF4BF4AC98}"/>
    <cellStyle name="Įprastas 3" xfId="6" xr:uid="{BC3F0673-424E-40F0-A8E3-2C5B280C4D15}"/>
    <cellStyle name="Įprastas 3 2" xfId="12" xr:uid="{D4366CD4-6706-4C43-9E29-864DC6271594}"/>
    <cellStyle name="Normal 2" xfId="15" xr:uid="{267D459D-04B0-44BF-8C8B-1DBE781BE2E6}"/>
    <cellStyle name="Normal 3" xfId="16" xr:uid="{1E39B86F-D2DB-46AA-A86F-CC6C729FA4FF}"/>
    <cellStyle name="Normal 4" xfId="17" xr:uid="{01F9F7D8-2E79-478C-A932-E9B663E39537}"/>
    <cellStyle name="Normal 5" xfId="18" xr:uid="{64D870F4-C58E-433F-92FC-D0EA2A80315B}"/>
    <cellStyle name="Normal 7" xfId="19" xr:uid="{FFC4286A-22CD-41AF-856E-7A7F71758BB3}"/>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12</xdr:row>
      <xdr:rowOff>0</xdr:rowOff>
    </xdr:from>
    <xdr:to>
      <xdr:col>11</xdr:col>
      <xdr:colOff>19050</xdr:colOff>
      <xdr:row>12</xdr:row>
      <xdr:rowOff>19050</xdr:rowOff>
    </xdr:to>
    <xdr:pic>
      <xdr:nvPicPr>
        <xdr:cNvPr id="2" name="Picture 1" descr="Produktbild Website">
          <a:extLst>
            <a:ext uri="{FF2B5EF4-FFF2-40B4-BE49-F238E27FC236}">
              <a16:creationId xmlns:a16="http://schemas.microsoft.com/office/drawing/2014/main" id="{A64EB2A8-47C9-0C98-5239-04865EA2E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92950" y="33004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55"/>
  <sheetViews>
    <sheetView showGridLines="0" tabSelected="1" topLeftCell="A10" zoomScale="60" zoomScaleNormal="60" zoomScaleSheetLayoutView="55" workbookViewId="0">
      <selection activeCell="M21" sqref="M21"/>
    </sheetView>
  </sheetViews>
  <sheetFormatPr defaultColWidth="9.140625" defaultRowHeight="15.75" x14ac:dyDescent="0.2"/>
  <cols>
    <col min="1" max="1" width="9.140625" style="1" customWidth="1"/>
    <col min="2" max="2" width="24.7109375" style="3" customWidth="1"/>
    <col min="3" max="3" width="9.7109375" style="5" customWidth="1"/>
    <col min="4" max="4" width="14.42578125" style="6" customWidth="1"/>
    <col min="5" max="5" width="16.7109375" style="7" customWidth="1"/>
    <col min="6" max="7" width="16.5703125" style="7" customWidth="1"/>
    <col min="8" max="8" width="23.28515625" style="7" customWidth="1"/>
    <col min="9" max="9" width="90.28515625" style="2" customWidth="1"/>
    <col min="10" max="10" width="16.7109375" style="2" customWidth="1"/>
    <col min="11" max="11" width="17.7109375" style="2" customWidth="1"/>
    <col min="12" max="12" width="35.42578125" style="1" customWidth="1"/>
    <col min="13" max="13" width="18.28515625" style="166" customWidth="1"/>
    <col min="14" max="981" width="9.140625" style="1" customWidth="1"/>
    <col min="982" max="16384" width="9.140625" style="1"/>
  </cols>
  <sheetData>
    <row r="1" spans="1:13" ht="13.5" customHeight="1" x14ac:dyDescent="0.2">
      <c r="I1" s="2" t="s">
        <v>134</v>
      </c>
    </row>
    <row r="2" spans="1:13" s="122" customFormat="1" ht="27" customHeight="1" x14ac:dyDescent="0.2">
      <c r="B2" s="123"/>
      <c r="C2" s="31"/>
      <c r="D2" s="124"/>
      <c r="E2" s="125"/>
      <c r="F2" s="125"/>
      <c r="G2" s="125"/>
      <c r="H2" s="125"/>
      <c r="I2" s="126"/>
      <c r="J2" s="126"/>
      <c r="K2" s="126"/>
      <c r="M2" s="167"/>
    </row>
    <row r="3" spans="1:13" s="122" customFormat="1" x14ac:dyDescent="0.2">
      <c r="B3" s="188" t="s">
        <v>304</v>
      </c>
      <c r="C3" s="188"/>
      <c r="D3" s="188"/>
      <c r="E3" s="188"/>
      <c r="F3" s="188"/>
      <c r="G3" s="188"/>
      <c r="H3" s="188"/>
      <c r="I3" s="188"/>
      <c r="J3" s="31"/>
      <c r="K3" s="31"/>
      <c r="M3" s="167"/>
    </row>
    <row r="4" spans="1:13" s="122" customFormat="1" x14ac:dyDescent="0.2">
      <c r="B4" s="192" t="s">
        <v>168</v>
      </c>
      <c r="C4" s="192"/>
      <c r="D4" s="192"/>
      <c r="E4" s="192"/>
      <c r="F4" s="192"/>
      <c r="G4" s="192"/>
      <c r="H4" s="192"/>
      <c r="I4" s="192"/>
      <c r="J4" s="127"/>
      <c r="K4" s="127"/>
      <c r="M4" s="167"/>
    </row>
    <row r="5" spans="1:13" s="122" customFormat="1" x14ac:dyDescent="0.2">
      <c r="A5" s="128" t="s">
        <v>0</v>
      </c>
      <c r="B5" s="128"/>
      <c r="C5" s="128"/>
      <c r="D5" s="128"/>
      <c r="E5" s="128"/>
      <c r="F5" s="128"/>
      <c r="G5" s="128"/>
      <c r="H5" s="129"/>
      <c r="J5" s="130"/>
      <c r="K5" s="130"/>
      <c r="M5" s="167"/>
    </row>
    <row r="6" spans="1:13" s="122" customFormat="1" x14ac:dyDescent="0.2">
      <c r="A6" s="125"/>
      <c r="B6" s="125"/>
      <c r="C6" s="125"/>
      <c r="D6" s="125"/>
      <c r="E6" s="125"/>
      <c r="F6" s="125"/>
      <c r="G6" s="125"/>
      <c r="H6" s="125"/>
      <c r="J6" s="125"/>
      <c r="K6" s="125"/>
      <c r="M6" s="167"/>
    </row>
    <row r="7" spans="1:13" s="122" customFormat="1" ht="52.15" customHeight="1" x14ac:dyDescent="0.2">
      <c r="A7" s="214" t="s">
        <v>299</v>
      </c>
      <c r="B7" s="214"/>
      <c r="C7" s="214"/>
      <c r="D7" s="214"/>
      <c r="E7" s="214"/>
      <c r="F7" s="214"/>
      <c r="G7" s="214"/>
      <c r="H7" s="214"/>
      <c r="I7" s="214"/>
      <c r="J7" s="214"/>
      <c r="K7" s="123"/>
      <c r="M7" s="167"/>
    </row>
    <row r="8" spans="1:13" s="122" customFormat="1" ht="58.9" customHeight="1" x14ac:dyDescent="0.2">
      <c r="A8" s="215" t="s">
        <v>300</v>
      </c>
      <c r="B8" s="215"/>
      <c r="C8" s="215"/>
      <c r="D8" s="215"/>
      <c r="E8" s="215"/>
      <c r="F8" s="215"/>
      <c r="G8" s="215"/>
      <c r="H8" s="215"/>
      <c r="I8" s="215"/>
      <c r="J8" s="215"/>
      <c r="K8" s="143"/>
      <c r="M8" s="167"/>
    </row>
    <row r="9" spans="1:13" s="122" customFormat="1" ht="99" customHeight="1" x14ac:dyDescent="0.2">
      <c r="A9" s="216" t="s">
        <v>298</v>
      </c>
      <c r="B9" s="216"/>
      <c r="C9" s="216"/>
      <c r="D9" s="216"/>
      <c r="E9" s="216"/>
      <c r="F9" s="216"/>
      <c r="G9" s="216"/>
      <c r="H9" s="216"/>
      <c r="I9" s="216"/>
      <c r="J9" s="216"/>
      <c r="K9" s="143"/>
      <c r="M9" s="167"/>
    </row>
    <row r="10" spans="1:13" s="4" customFormat="1" ht="35.25" customHeight="1" x14ac:dyDescent="0.2">
      <c r="B10" s="193"/>
      <c r="C10" s="193"/>
      <c r="D10" s="193"/>
      <c r="E10" s="193"/>
      <c r="F10" s="193"/>
      <c r="G10" s="193"/>
      <c r="H10" s="193"/>
      <c r="I10" s="193"/>
      <c r="J10" s="8"/>
      <c r="K10" s="8"/>
      <c r="M10" s="167"/>
    </row>
    <row r="11" spans="1:13" s="7" customFormat="1" ht="201.6" customHeight="1" x14ac:dyDescent="0.2">
      <c r="A11" s="11" t="s">
        <v>135</v>
      </c>
      <c r="B11" s="12" t="s">
        <v>1</v>
      </c>
      <c r="C11" s="12" t="s">
        <v>2</v>
      </c>
      <c r="D11" s="187" t="s">
        <v>301</v>
      </c>
      <c r="E11" s="12" t="s">
        <v>3</v>
      </c>
      <c r="F11" s="11" t="s">
        <v>237</v>
      </c>
      <c r="G11" s="12" t="s">
        <v>4</v>
      </c>
      <c r="H11" s="12" t="s">
        <v>5</v>
      </c>
      <c r="I11" s="12" t="s">
        <v>6</v>
      </c>
      <c r="J11" s="186" t="s">
        <v>302</v>
      </c>
      <c r="K11" s="11" t="s">
        <v>238</v>
      </c>
      <c r="L11" s="184" t="s">
        <v>297</v>
      </c>
      <c r="M11" s="185" t="s">
        <v>303</v>
      </c>
    </row>
    <row r="12" spans="1:13" s="7" customFormat="1" x14ac:dyDescent="0.2">
      <c r="A12" s="134">
        <v>1</v>
      </c>
      <c r="B12" s="135">
        <v>2</v>
      </c>
      <c r="C12" s="135">
        <v>3</v>
      </c>
      <c r="D12" s="136">
        <v>4</v>
      </c>
      <c r="E12" s="135">
        <v>5</v>
      </c>
      <c r="F12" s="134">
        <v>6</v>
      </c>
      <c r="G12" s="135">
        <v>7</v>
      </c>
      <c r="H12" s="135">
        <v>8</v>
      </c>
      <c r="I12" s="137">
        <v>9</v>
      </c>
      <c r="J12" s="138">
        <v>10</v>
      </c>
      <c r="K12" s="144">
        <v>11</v>
      </c>
      <c r="L12" s="134">
        <v>12</v>
      </c>
      <c r="M12" s="134">
        <v>13</v>
      </c>
    </row>
    <row r="13" spans="1:13" ht="130.5" customHeight="1" x14ac:dyDescent="0.25">
      <c r="A13" s="33">
        <v>1</v>
      </c>
      <c r="B13" s="25" t="s">
        <v>10</v>
      </c>
      <c r="C13" s="38" t="s">
        <v>8</v>
      </c>
      <c r="D13" s="16">
        <v>1650</v>
      </c>
      <c r="E13" s="164"/>
      <c r="F13" s="165"/>
      <c r="G13" s="37">
        <f>D13*E13</f>
        <v>0</v>
      </c>
      <c r="H13" s="37">
        <f>G13+(G13*F13)</f>
        <v>0</v>
      </c>
      <c r="I13" s="28" t="s">
        <v>245</v>
      </c>
      <c r="J13" s="29"/>
      <c r="K13" s="145"/>
      <c r="L13" s="34"/>
      <c r="M13" s="170">
        <v>6897</v>
      </c>
    </row>
    <row r="14" spans="1:13" s="4" customFormat="1" ht="63" x14ac:dyDescent="0.25">
      <c r="A14" s="33">
        <v>2</v>
      </c>
      <c r="B14" s="25" t="s">
        <v>11</v>
      </c>
      <c r="C14" s="45" t="s">
        <v>7</v>
      </c>
      <c r="D14" s="20">
        <v>750</v>
      </c>
      <c r="E14" s="164"/>
      <c r="F14" s="165"/>
      <c r="G14" s="37">
        <f t="shared" ref="G14:G17" si="0">D14*E14</f>
        <v>0</v>
      </c>
      <c r="H14" s="37">
        <f t="shared" ref="H14:H17" si="1">G14+(G14*F14)</f>
        <v>0</v>
      </c>
      <c r="I14" s="21" t="s">
        <v>12</v>
      </c>
      <c r="J14" s="18"/>
      <c r="K14" s="146"/>
      <c r="L14" s="19"/>
      <c r="M14" s="170">
        <v>948.75</v>
      </c>
    </row>
    <row r="15" spans="1:13" s="4" customFormat="1" ht="63" x14ac:dyDescent="0.25">
      <c r="A15" s="33">
        <v>3</v>
      </c>
      <c r="B15" s="25" t="s">
        <v>11</v>
      </c>
      <c r="C15" s="45" t="s">
        <v>7</v>
      </c>
      <c r="D15" s="20">
        <v>1350</v>
      </c>
      <c r="E15" s="164"/>
      <c r="F15" s="165"/>
      <c r="G15" s="37">
        <f t="shared" si="0"/>
        <v>0</v>
      </c>
      <c r="H15" s="37">
        <f t="shared" si="1"/>
        <v>0</v>
      </c>
      <c r="I15" s="21" t="s">
        <v>13</v>
      </c>
      <c r="J15" s="18"/>
      <c r="K15" s="146"/>
      <c r="L15" s="19"/>
      <c r="M15" s="170">
        <v>1782</v>
      </c>
    </row>
    <row r="16" spans="1:13" s="4" customFormat="1" ht="63" x14ac:dyDescent="0.25">
      <c r="A16" s="33">
        <v>4</v>
      </c>
      <c r="B16" s="25" t="s">
        <v>14</v>
      </c>
      <c r="C16" s="45" t="s">
        <v>8</v>
      </c>
      <c r="D16" s="20">
        <v>900</v>
      </c>
      <c r="E16" s="164"/>
      <c r="F16" s="165"/>
      <c r="G16" s="37">
        <f t="shared" si="0"/>
        <v>0</v>
      </c>
      <c r="H16" s="37">
        <f t="shared" si="1"/>
        <v>0</v>
      </c>
      <c r="I16" s="21" t="s">
        <v>15</v>
      </c>
      <c r="J16" s="18"/>
      <c r="K16" s="146"/>
      <c r="L16" s="19"/>
      <c r="M16" s="170">
        <v>2475</v>
      </c>
    </row>
    <row r="17" spans="1:13" s="4" customFormat="1" ht="78.75" x14ac:dyDescent="0.25">
      <c r="A17" s="33">
        <v>5</v>
      </c>
      <c r="B17" s="25" t="s">
        <v>11</v>
      </c>
      <c r="C17" s="45" t="s">
        <v>7</v>
      </c>
      <c r="D17" s="20">
        <v>750</v>
      </c>
      <c r="E17" s="164"/>
      <c r="F17" s="165"/>
      <c r="G17" s="37">
        <f t="shared" si="0"/>
        <v>0</v>
      </c>
      <c r="H17" s="37">
        <f t="shared" si="1"/>
        <v>0</v>
      </c>
      <c r="I17" s="21" t="s">
        <v>16</v>
      </c>
      <c r="J17" s="18"/>
      <c r="K17" s="146"/>
      <c r="L17" s="19"/>
      <c r="M17" s="170">
        <v>1732.5</v>
      </c>
    </row>
    <row r="18" spans="1:13" x14ac:dyDescent="0.2">
      <c r="A18" s="33">
        <v>6</v>
      </c>
      <c r="B18" s="198" t="s">
        <v>17</v>
      </c>
      <c r="C18" s="198"/>
      <c r="D18" s="198"/>
      <c r="E18" s="198"/>
      <c r="F18" s="199"/>
      <c r="G18" s="198"/>
      <c r="H18" s="198"/>
      <c r="I18" s="198"/>
      <c r="J18" s="200"/>
      <c r="K18" s="147"/>
      <c r="L18" s="34"/>
      <c r="M18" s="168"/>
    </row>
    <row r="19" spans="1:13" ht="110.25" x14ac:dyDescent="0.25">
      <c r="A19" s="116" t="s">
        <v>174</v>
      </c>
      <c r="B19" s="27" t="s">
        <v>11</v>
      </c>
      <c r="C19" s="38" t="s">
        <v>8</v>
      </c>
      <c r="D19" s="16">
        <v>375</v>
      </c>
      <c r="E19" s="164"/>
      <c r="F19" s="165"/>
      <c r="G19" s="37">
        <f t="shared" ref="G19:G20" si="2">D19*E19</f>
        <v>0</v>
      </c>
      <c r="H19" s="37">
        <f t="shared" ref="H19:H20" si="3">G19+(G19*F19)</f>
        <v>0</v>
      </c>
      <c r="I19" s="28" t="s">
        <v>18</v>
      </c>
      <c r="J19" s="29"/>
      <c r="K19" s="145"/>
      <c r="L19" s="34"/>
      <c r="M19" s="178"/>
    </row>
    <row r="20" spans="1:13" ht="110.25" x14ac:dyDescent="0.25">
      <c r="A20" s="116" t="s">
        <v>175</v>
      </c>
      <c r="B20" s="27" t="s">
        <v>19</v>
      </c>
      <c r="C20" s="38" t="s">
        <v>8</v>
      </c>
      <c r="D20" s="16">
        <v>600</v>
      </c>
      <c r="E20" s="164"/>
      <c r="F20" s="165"/>
      <c r="G20" s="37">
        <f t="shared" si="2"/>
        <v>0</v>
      </c>
      <c r="H20" s="37">
        <f t="shared" si="3"/>
        <v>0</v>
      </c>
      <c r="I20" s="28" t="s">
        <v>246</v>
      </c>
      <c r="J20" s="29"/>
      <c r="K20" s="145"/>
      <c r="L20" s="34"/>
      <c r="M20" s="179"/>
    </row>
    <row r="21" spans="1:13" x14ac:dyDescent="0.25">
      <c r="A21" s="206" t="s">
        <v>176</v>
      </c>
      <c r="B21" s="207"/>
      <c r="C21" s="207"/>
      <c r="D21" s="207"/>
      <c r="E21" s="207"/>
      <c r="F21" s="208"/>
      <c r="G21" s="37">
        <f>SUM(G19:G20)</f>
        <v>0</v>
      </c>
      <c r="H21" s="37">
        <f>SUM(H19:H20)</f>
        <v>0</v>
      </c>
      <c r="I21" s="196"/>
      <c r="J21" s="197"/>
      <c r="K21" s="148"/>
      <c r="L21" s="34"/>
      <c r="M21" s="178">
        <v>2433.75</v>
      </c>
    </row>
    <row r="22" spans="1:13" s="4" customFormat="1" ht="88.15" customHeight="1" x14ac:dyDescent="0.25">
      <c r="A22" s="13">
        <v>7</v>
      </c>
      <c r="B22" s="25" t="s">
        <v>20</v>
      </c>
      <c r="C22" s="45" t="s">
        <v>7</v>
      </c>
      <c r="D22" s="20">
        <v>225</v>
      </c>
      <c r="E22" s="164"/>
      <c r="F22" s="165"/>
      <c r="G22" s="37">
        <f t="shared" ref="G22:G24" si="4">D22*E22</f>
        <v>0</v>
      </c>
      <c r="H22" s="37">
        <f t="shared" ref="H22:H24" si="5">G22+(G22*F22)</f>
        <v>0</v>
      </c>
      <c r="I22" s="21" t="s">
        <v>151</v>
      </c>
      <c r="J22" s="29"/>
      <c r="K22" s="145"/>
      <c r="L22" s="19"/>
      <c r="M22" s="170">
        <v>742.5</v>
      </c>
    </row>
    <row r="23" spans="1:13" s="4" customFormat="1" ht="141.75" x14ac:dyDescent="0.25">
      <c r="A23" s="13">
        <v>8</v>
      </c>
      <c r="B23" s="25" t="s">
        <v>21</v>
      </c>
      <c r="C23" s="62" t="s">
        <v>8</v>
      </c>
      <c r="D23" s="22">
        <v>3000</v>
      </c>
      <c r="E23" s="164"/>
      <c r="F23" s="165"/>
      <c r="G23" s="37">
        <f t="shared" si="4"/>
        <v>0</v>
      </c>
      <c r="H23" s="37">
        <f t="shared" si="5"/>
        <v>0</v>
      </c>
      <c r="I23" s="21" t="s">
        <v>108</v>
      </c>
      <c r="J23" s="18"/>
      <c r="K23" s="146"/>
      <c r="L23" s="19"/>
      <c r="M23" s="170">
        <v>11550</v>
      </c>
    </row>
    <row r="24" spans="1:13" s="4" customFormat="1" ht="63" x14ac:dyDescent="0.25">
      <c r="A24" s="13">
        <v>9</v>
      </c>
      <c r="B24" s="25" t="s">
        <v>22</v>
      </c>
      <c r="C24" s="45" t="s">
        <v>8</v>
      </c>
      <c r="D24" s="20">
        <v>90</v>
      </c>
      <c r="E24" s="164"/>
      <c r="F24" s="165"/>
      <c r="G24" s="37">
        <f t="shared" si="4"/>
        <v>0</v>
      </c>
      <c r="H24" s="37">
        <f t="shared" si="5"/>
        <v>0</v>
      </c>
      <c r="I24" s="21" t="s">
        <v>169</v>
      </c>
      <c r="J24" s="18"/>
      <c r="K24" s="146"/>
      <c r="L24" s="19"/>
      <c r="M24" s="170">
        <v>1039.5</v>
      </c>
    </row>
    <row r="25" spans="1:13" s="4" customFormat="1" x14ac:dyDescent="0.2">
      <c r="A25" s="13">
        <v>10</v>
      </c>
      <c r="B25" s="194" t="s">
        <v>163</v>
      </c>
      <c r="C25" s="195"/>
      <c r="D25" s="195"/>
      <c r="E25" s="195"/>
      <c r="F25" s="195"/>
      <c r="G25" s="195"/>
      <c r="H25" s="195"/>
      <c r="I25" s="195"/>
      <c r="J25" s="195"/>
      <c r="K25" s="149"/>
      <c r="L25" s="19"/>
      <c r="M25" s="169"/>
    </row>
    <row r="26" spans="1:13" s="4" customFormat="1" ht="126" x14ac:dyDescent="0.25">
      <c r="A26" s="131" t="s">
        <v>177</v>
      </c>
      <c r="B26" s="27" t="s">
        <v>23</v>
      </c>
      <c r="C26" s="45" t="s">
        <v>8</v>
      </c>
      <c r="D26" s="20">
        <v>15000</v>
      </c>
      <c r="E26" s="164"/>
      <c r="F26" s="165"/>
      <c r="G26" s="37">
        <f t="shared" ref="G26:G28" si="6">D26*E26</f>
        <v>0</v>
      </c>
      <c r="H26" s="37">
        <f t="shared" ref="H26:H28" si="7">G26+(G26*F26)</f>
        <v>0</v>
      </c>
      <c r="I26" s="47" t="s">
        <v>170</v>
      </c>
      <c r="J26" s="18"/>
      <c r="K26" s="146"/>
      <c r="L26" s="19"/>
      <c r="M26" s="180"/>
    </row>
    <row r="27" spans="1:13" s="4" customFormat="1" ht="126" x14ac:dyDescent="0.25">
      <c r="A27" s="131" t="s">
        <v>178</v>
      </c>
      <c r="B27" s="27" t="s">
        <v>23</v>
      </c>
      <c r="C27" s="45" t="s">
        <v>8</v>
      </c>
      <c r="D27" s="20">
        <v>12750</v>
      </c>
      <c r="E27" s="164"/>
      <c r="F27" s="165"/>
      <c r="G27" s="37">
        <f t="shared" si="6"/>
        <v>0</v>
      </c>
      <c r="H27" s="37">
        <f t="shared" si="7"/>
        <v>0</v>
      </c>
      <c r="I27" s="47" t="s">
        <v>244</v>
      </c>
      <c r="J27" s="18"/>
      <c r="K27" s="146"/>
      <c r="L27" s="19"/>
      <c r="M27" s="181"/>
    </row>
    <row r="28" spans="1:13" s="4" customFormat="1" ht="126" x14ac:dyDescent="0.25">
      <c r="A28" s="131" t="s">
        <v>179</v>
      </c>
      <c r="B28" s="27" t="s">
        <v>23</v>
      </c>
      <c r="C28" s="45" t="s">
        <v>8</v>
      </c>
      <c r="D28" s="20">
        <v>600</v>
      </c>
      <c r="E28" s="164"/>
      <c r="F28" s="165"/>
      <c r="G28" s="37">
        <f t="shared" si="6"/>
        <v>0</v>
      </c>
      <c r="H28" s="37">
        <f t="shared" si="7"/>
        <v>0</v>
      </c>
      <c r="I28" s="47" t="s">
        <v>243</v>
      </c>
      <c r="J28" s="18"/>
      <c r="K28" s="146"/>
      <c r="L28" s="19"/>
      <c r="M28" s="181"/>
    </row>
    <row r="29" spans="1:13" s="4" customFormat="1" x14ac:dyDescent="0.25">
      <c r="A29" s="209" t="s">
        <v>180</v>
      </c>
      <c r="B29" s="210"/>
      <c r="C29" s="210"/>
      <c r="D29" s="210"/>
      <c r="E29" s="210"/>
      <c r="F29" s="211"/>
      <c r="G29" s="23">
        <f>SUM(G26:G28)</f>
        <v>0</v>
      </c>
      <c r="H29" s="23">
        <f>SUM(H26:H28)</f>
        <v>0</v>
      </c>
      <c r="I29" s="202"/>
      <c r="J29" s="221"/>
      <c r="K29" s="150"/>
      <c r="L29" s="19"/>
      <c r="M29" s="180">
        <v>21829.5</v>
      </c>
    </row>
    <row r="30" spans="1:13" s="4" customFormat="1" x14ac:dyDescent="0.2">
      <c r="A30" s="13">
        <v>11</v>
      </c>
      <c r="B30" s="194" t="s">
        <v>24</v>
      </c>
      <c r="C30" s="195"/>
      <c r="D30" s="195"/>
      <c r="E30" s="195"/>
      <c r="F30" s="195"/>
      <c r="G30" s="195"/>
      <c r="H30" s="195"/>
      <c r="I30" s="195"/>
      <c r="J30" s="195"/>
      <c r="K30" s="149"/>
      <c r="L30" s="19"/>
      <c r="M30" s="169"/>
    </row>
    <row r="31" spans="1:13" s="4" customFormat="1" ht="31.5" x14ac:dyDescent="0.25">
      <c r="A31" s="131" t="s">
        <v>181</v>
      </c>
      <c r="B31" s="27" t="s">
        <v>137</v>
      </c>
      <c r="C31" s="45" t="s">
        <v>8</v>
      </c>
      <c r="D31" s="20">
        <v>150</v>
      </c>
      <c r="E31" s="164"/>
      <c r="F31" s="165"/>
      <c r="G31" s="37">
        <f t="shared" ref="G31:G33" si="8">D31*E31</f>
        <v>0</v>
      </c>
      <c r="H31" s="37">
        <f t="shared" ref="H31:H33" si="9">G31+(G31*F31)</f>
        <v>0</v>
      </c>
      <c r="I31" s="47" t="s">
        <v>247</v>
      </c>
      <c r="J31" s="18"/>
      <c r="K31" s="146"/>
      <c r="L31" s="19"/>
      <c r="M31" s="180"/>
    </row>
    <row r="32" spans="1:13" s="4" customFormat="1" ht="31.5" x14ac:dyDescent="0.25">
      <c r="A32" s="131" t="s">
        <v>182</v>
      </c>
      <c r="B32" s="27" t="s">
        <v>138</v>
      </c>
      <c r="C32" s="45" t="s">
        <v>8</v>
      </c>
      <c r="D32" s="20">
        <v>150</v>
      </c>
      <c r="E32" s="164"/>
      <c r="F32" s="165"/>
      <c r="G32" s="37">
        <f t="shared" si="8"/>
        <v>0</v>
      </c>
      <c r="H32" s="37">
        <f t="shared" si="9"/>
        <v>0</v>
      </c>
      <c r="I32" s="47" t="s">
        <v>247</v>
      </c>
      <c r="J32" s="18"/>
      <c r="K32" s="146"/>
      <c r="L32" s="19"/>
      <c r="M32" s="181"/>
    </row>
    <row r="33" spans="1:13" s="4" customFormat="1" ht="31.5" x14ac:dyDescent="0.25">
      <c r="A33" s="131" t="s">
        <v>183</v>
      </c>
      <c r="B33" s="27" t="s">
        <v>25</v>
      </c>
      <c r="C33" s="45" t="s">
        <v>8</v>
      </c>
      <c r="D33" s="20">
        <v>150</v>
      </c>
      <c r="E33" s="164"/>
      <c r="F33" s="165"/>
      <c r="G33" s="37">
        <f t="shared" si="8"/>
        <v>0</v>
      </c>
      <c r="H33" s="37">
        <f t="shared" si="9"/>
        <v>0</v>
      </c>
      <c r="I33" s="47" t="s">
        <v>247</v>
      </c>
      <c r="J33" s="18"/>
      <c r="K33" s="146"/>
      <c r="L33" s="19"/>
      <c r="M33" s="181"/>
    </row>
    <row r="34" spans="1:13" s="4" customFormat="1" x14ac:dyDescent="0.25">
      <c r="A34" s="203" t="s">
        <v>184</v>
      </c>
      <c r="B34" s="204"/>
      <c r="C34" s="204"/>
      <c r="D34" s="204"/>
      <c r="E34" s="204"/>
      <c r="F34" s="205"/>
      <c r="G34" s="46">
        <f>SUM(G31:G33)</f>
        <v>0</v>
      </c>
      <c r="H34" s="46">
        <f>SUM(H31:H33)</f>
        <v>0</v>
      </c>
      <c r="I34" s="202"/>
      <c r="J34" s="221"/>
      <c r="K34" s="150"/>
      <c r="L34" s="19"/>
      <c r="M34" s="180">
        <v>495</v>
      </c>
    </row>
    <row r="35" spans="1:13" s="4" customFormat="1" x14ac:dyDescent="0.2">
      <c r="A35" s="13">
        <v>12</v>
      </c>
      <c r="B35" s="223" t="s">
        <v>26</v>
      </c>
      <c r="C35" s="223"/>
      <c r="D35" s="223"/>
      <c r="E35" s="223"/>
      <c r="F35" s="224"/>
      <c r="G35" s="223"/>
      <c r="H35" s="223"/>
      <c r="I35" s="223"/>
      <c r="J35" s="194"/>
      <c r="K35" s="151"/>
      <c r="L35" s="19"/>
      <c r="M35" s="169"/>
    </row>
    <row r="36" spans="1:13" s="4" customFormat="1" ht="110.25" x14ac:dyDescent="0.25">
      <c r="A36" s="131" t="s">
        <v>185</v>
      </c>
      <c r="B36" s="63" t="s">
        <v>27</v>
      </c>
      <c r="C36" s="64" t="s">
        <v>8</v>
      </c>
      <c r="D36" s="65">
        <v>300</v>
      </c>
      <c r="E36" s="164"/>
      <c r="F36" s="165"/>
      <c r="G36" s="37">
        <f t="shared" ref="G36:G41" si="10">D36*E36</f>
        <v>0</v>
      </c>
      <c r="H36" s="37">
        <f t="shared" ref="H36:H41" si="11">G36+(G36*F36)</f>
        <v>0</v>
      </c>
      <c r="I36" s="66" t="s">
        <v>152</v>
      </c>
      <c r="J36" s="41"/>
      <c r="K36" s="152"/>
      <c r="L36" s="19"/>
      <c r="M36" s="180"/>
    </row>
    <row r="37" spans="1:13" s="4" customFormat="1" ht="110.25" x14ac:dyDescent="0.25">
      <c r="A37" s="131" t="s">
        <v>186</v>
      </c>
      <c r="B37" s="63" t="s">
        <v>27</v>
      </c>
      <c r="C37" s="64" t="s">
        <v>8</v>
      </c>
      <c r="D37" s="65">
        <v>300</v>
      </c>
      <c r="E37" s="164"/>
      <c r="F37" s="165"/>
      <c r="G37" s="37">
        <f t="shared" si="10"/>
        <v>0</v>
      </c>
      <c r="H37" s="37">
        <f t="shared" si="11"/>
        <v>0</v>
      </c>
      <c r="I37" s="41" t="s">
        <v>28</v>
      </c>
      <c r="J37" s="41"/>
      <c r="K37" s="152"/>
      <c r="L37" s="19"/>
      <c r="M37" s="181"/>
    </row>
    <row r="38" spans="1:13" s="4" customFormat="1" ht="110.25" x14ac:dyDescent="0.25">
      <c r="A38" s="131" t="s">
        <v>187</v>
      </c>
      <c r="B38" s="63" t="s">
        <v>27</v>
      </c>
      <c r="C38" s="64" t="s">
        <v>8</v>
      </c>
      <c r="D38" s="65">
        <v>300</v>
      </c>
      <c r="E38" s="164"/>
      <c r="F38" s="165"/>
      <c r="G38" s="37">
        <f t="shared" si="10"/>
        <v>0</v>
      </c>
      <c r="H38" s="37">
        <f t="shared" si="11"/>
        <v>0</v>
      </c>
      <c r="I38" s="41" t="s">
        <v>29</v>
      </c>
      <c r="J38" s="41"/>
      <c r="K38" s="152"/>
      <c r="L38" s="19"/>
      <c r="M38" s="181"/>
    </row>
    <row r="39" spans="1:13" s="4" customFormat="1" ht="78.75" x14ac:dyDescent="0.25">
      <c r="A39" s="131" t="s">
        <v>188</v>
      </c>
      <c r="B39" s="63" t="s">
        <v>30</v>
      </c>
      <c r="C39" s="64" t="s">
        <v>8</v>
      </c>
      <c r="D39" s="65">
        <v>300</v>
      </c>
      <c r="E39" s="164"/>
      <c r="F39" s="165"/>
      <c r="G39" s="37">
        <f t="shared" si="10"/>
        <v>0</v>
      </c>
      <c r="H39" s="37">
        <f t="shared" si="11"/>
        <v>0</v>
      </c>
      <c r="I39" s="67" t="s">
        <v>158</v>
      </c>
      <c r="J39" s="41"/>
      <c r="K39" s="152"/>
      <c r="L39" s="19"/>
      <c r="M39" s="181"/>
    </row>
    <row r="40" spans="1:13" s="4" customFormat="1" ht="78.75" x14ac:dyDescent="0.25">
      <c r="A40" s="131" t="s">
        <v>189</v>
      </c>
      <c r="B40" s="63" t="s">
        <v>30</v>
      </c>
      <c r="C40" s="64" t="s">
        <v>8</v>
      </c>
      <c r="D40" s="65">
        <v>300</v>
      </c>
      <c r="E40" s="164"/>
      <c r="F40" s="165"/>
      <c r="G40" s="37">
        <f t="shared" si="10"/>
        <v>0</v>
      </c>
      <c r="H40" s="37">
        <f t="shared" si="11"/>
        <v>0</v>
      </c>
      <c r="I40" s="67" t="s">
        <v>159</v>
      </c>
      <c r="J40" s="41"/>
      <c r="K40" s="152"/>
      <c r="L40" s="19"/>
      <c r="M40" s="181"/>
    </row>
    <row r="41" spans="1:13" s="4" customFormat="1" ht="78.75" x14ac:dyDescent="0.25">
      <c r="A41" s="131" t="s">
        <v>190</v>
      </c>
      <c r="B41" s="63" t="s">
        <v>30</v>
      </c>
      <c r="C41" s="64" t="s">
        <v>8</v>
      </c>
      <c r="D41" s="65">
        <v>300</v>
      </c>
      <c r="E41" s="164"/>
      <c r="F41" s="165"/>
      <c r="G41" s="37">
        <f t="shared" si="10"/>
        <v>0</v>
      </c>
      <c r="H41" s="37">
        <f t="shared" si="11"/>
        <v>0</v>
      </c>
      <c r="I41" s="67" t="s">
        <v>160</v>
      </c>
      <c r="J41" s="41"/>
      <c r="K41" s="152"/>
      <c r="L41" s="19"/>
      <c r="M41" s="181"/>
    </row>
    <row r="42" spans="1:13" s="4" customFormat="1" x14ac:dyDescent="0.25">
      <c r="A42" s="204" t="s">
        <v>191</v>
      </c>
      <c r="B42" s="204"/>
      <c r="C42" s="204"/>
      <c r="D42" s="204"/>
      <c r="E42" s="204"/>
      <c r="F42" s="205"/>
      <c r="G42" s="46">
        <f>SUM(G36:G41)</f>
        <v>0</v>
      </c>
      <c r="H42" s="46">
        <f>SUM(H36:H41)</f>
        <v>0</v>
      </c>
      <c r="I42" s="222"/>
      <c r="J42" s="202"/>
      <c r="K42" s="153"/>
      <c r="L42" s="19"/>
      <c r="M42" s="180">
        <v>6138</v>
      </c>
    </row>
    <row r="43" spans="1:13" s="4" customFormat="1" ht="63" x14ac:dyDescent="0.25">
      <c r="A43" s="13">
        <v>13</v>
      </c>
      <c r="B43" s="25" t="s">
        <v>31</v>
      </c>
      <c r="C43" s="62" t="s">
        <v>8</v>
      </c>
      <c r="D43" s="54">
        <v>600</v>
      </c>
      <c r="E43" s="164"/>
      <c r="F43" s="165"/>
      <c r="G43" s="37">
        <f t="shared" ref="G43:G59" si="12">D43*E43</f>
        <v>0</v>
      </c>
      <c r="H43" s="37">
        <f t="shared" ref="H43:H59" si="13">G43+(G43*F43)</f>
        <v>0</v>
      </c>
      <c r="I43" s="47" t="s">
        <v>166</v>
      </c>
      <c r="J43" s="18"/>
      <c r="K43" s="146"/>
      <c r="L43" s="19"/>
      <c r="M43" s="170">
        <v>528</v>
      </c>
    </row>
    <row r="44" spans="1:13" s="4" customFormat="1" ht="63" x14ac:dyDescent="0.25">
      <c r="A44" s="13">
        <v>14</v>
      </c>
      <c r="B44" s="61" t="s">
        <v>32</v>
      </c>
      <c r="C44" s="62" t="s">
        <v>8</v>
      </c>
      <c r="D44" s="22">
        <v>12000</v>
      </c>
      <c r="E44" s="164"/>
      <c r="F44" s="165"/>
      <c r="G44" s="37">
        <f t="shared" si="12"/>
        <v>0</v>
      </c>
      <c r="H44" s="37">
        <f t="shared" si="13"/>
        <v>0</v>
      </c>
      <c r="I44" s="47" t="s">
        <v>33</v>
      </c>
      <c r="J44" s="18"/>
      <c r="K44" s="146"/>
      <c r="L44" s="19"/>
      <c r="M44" s="170">
        <v>2112</v>
      </c>
    </row>
    <row r="45" spans="1:13" ht="31.5" x14ac:dyDescent="0.25">
      <c r="A45" s="13">
        <v>15</v>
      </c>
      <c r="B45" s="30" t="s">
        <v>34</v>
      </c>
      <c r="C45" s="38" t="s">
        <v>8</v>
      </c>
      <c r="D45" s="68">
        <v>225</v>
      </c>
      <c r="E45" s="164"/>
      <c r="F45" s="165"/>
      <c r="G45" s="37">
        <f t="shared" si="12"/>
        <v>0</v>
      </c>
      <c r="H45" s="37">
        <f t="shared" si="13"/>
        <v>0</v>
      </c>
      <c r="I45" s="28" t="s">
        <v>35</v>
      </c>
      <c r="J45" s="29"/>
      <c r="K45" s="145"/>
      <c r="L45" s="34"/>
      <c r="M45" s="170">
        <v>1089</v>
      </c>
    </row>
    <row r="46" spans="1:13" ht="58.15" customHeight="1" x14ac:dyDescent="0.25">
      <c r="A46" s="13">
        <v>16</v>
      </c>
      <c r="B46" s="30" t="s">
        <v>36</v>
      </c>
      <c r="C46" s="51" t="s">
        <v>8</v>
      </c>
      <c r="D46" s="44">
        <v>75</v>
      </c>
      <c r="E46" s="164"/>
      <c r="F46" s="165"/>
      <c r="G46" s="37">
        <f t="shared" si="12"/>
        <v>0</v>
      </c>
      <c r="H46" s="37">
        <f t="shared" si="13"/>
        <v>0</v>
      </c>
      <c r="I46" s="28" t="s">
        <v>37</v>
      </c>
      <c r="J46" s="29"/>
      <c r="K46" s="145"/>
      <c r="L46" s="34"/>
      <c r="M46" s="170">
        <v>41.25</v>
      </c>
    </row>
    <row r="47" spans="1:13" s="4" customFormat="1" ht="78.75" x14ac:dyDescent="0.25">
      <c r="A47" s="13">
        <v>17</v>
      </c>
      <c r="B47" s="25" t="s">
        <v>38</v>
      </c>
      <c r="C47" s="62" t="s">
        <v>8</v>
      </c>
      <c r="D47" s="32">
        <v>1950</v>
      </c>
      <c r="E47" s="164"/>
      <c r="F47" s="165"/>
      <c r="G47" s="37">
        <f t="shared" si="12"/>
        <v>0</v>
      </c>
      <c r="H47" s="37">
        <f t="shared" si="13"/>
        <v>0</v>
      </c>
      <c r="I47" s="17" t="s">
        <v>39</v>
      </c>
      <c r="J47" s="18"/>
      <c r="K47" s="146"/>
      <c r="L47" s="19"/>
      <c r="M47" s="170">
        <v>19305</v>
      </c>
    </row>
    <row r="48" spans="1:13" s="4" customFormat="1" ht="78.75" x14ac:dyDescent="0.25">
      <c r="A48" s="13">
        <v>18</v>
      </c>
      <c r="B48" s="25" t="s">
        <v>38</v>
      </c>
      <c r="C48" s="62" t="s">
        <v>8</v>
      </c>
      <c r="D48" s="22">
        <v>375</v>
      </c>
      <c r="E48" s="164"/>
      <c r="F48" s="165"/>
      <c r="G48" s="37">
        <f t="shared" si="12"/>
        <v>0</v>
      </c>
      <c r="H48" s="37">
        <f t="shared" si="13"/>
        <v>0</v>
      </c>
      <c r="I48" s="17" t="s">
        <v>161</v>
      </c>
      <c r="J48" s="18"/>
      <c r="K48" s="146"/>
      <c r="L48" s="19"/>
      <c r="M48" s="170">
        <v>3630</v>
      </c>
    </row>
    <row r="49" spans="1:13" s="4" customFormat="1" ht="78.75" x14ac:dyDescent="0.25">
      <c r="A49" s="13">
        <v>19</v>
      </c>
      <c r="B49" s="25" t="s">
        <v>40</v>
      </c>
      <c r="C49" s="45" t="s">
        <v>8</v>
      </c>
      <c r="D49" s="54">
        <v>30</v>
      </c>
      <c r="E49" s="164"/>
      <c r="F49" s="165"/>
      <c r="G49" s="37">
        <f t="shared" si="12"/>
        <v>0</v>
      </c>
      <c r="H49" s="37">
        <f t="shared" si="13"/>
        <v>0</v>
      </c>
      <c r="I49" s="17" t="s">
        <v>162</v>
      </c>
      <c r="J49" s="18"/>
      <c r="K49" s="146"/>
      <c r="L49" s="19"/>
      <c r="M49" s="170">
        <v>495</v>
      </c>
    </row>
    <row r="50" spans="1:13" ht="78.75" x14ac:dyDescent="0.25">
      <c r="A50" s="33">
        <v>20</v>
      </c>
      <c r="B50" s="59" t="s">
        <v>41</v>
      </c>
      <c r="C50" s="49" t="s">
        <v>8</v>
      </c>
      <c r="D50" s="68">
        <v>450</v>
      </c>
      <c r="E50" s="164"/>
      <c r="F50" s="165"/>
      <c r="G50" s="37">
        <f t="shared" si="12"/>
        <v>0</v>
      </c>
      <c r="H50" s="37">
        <f t="shared" si="13"/>
        <v>0</v>
      </c>
      <c r="I50" s="28" t="s">
        <v>42</v>
      </c>
      <c r="J50" s="29"/>
      <c r="K50" s="145"/>
      <c r="L50" s="34"/>
      <c r="M50" s="170">
        <v>2722.5</v>
      </c>
    </row>
    <row r="51" spans="1:13" ht="145.9" customHeight="1" x14ac:dyDescent="0.25">
      <c r="A51" s="13">
        <v>21</v>
      </c>
      <c r="B51" s="30" t="s">
        <v>43</v>
      </c>
      <c r="C51" s="38" t="s">
        <v>8</v>
      </c>
      <c r="D51" s="68">
        <v>450</v>
      </c>
      <c r="E51" s="164"/>
      <c r="F51" s="165"/>
      <c r="G51" s="37">
        <f t="shared" si="12"/>
        <v>0</v>
      </c>
      <c r="H51" s="37">
        <f t="shared" si="13"/>
        <v>0</v>
      </c>
      <c r="I51" s="28" t="s">
        <v>44</v>
      </c>
      <c r="J51" s="29"/>
      <c r="K51" s="145"/>
      <c r="L51" s="34"/>
      <c r="M51" s="170">
        <v>6930</v>
      </c>
    </row>
    <row r="52" spans="1:13" ht="132.6" customHeight="1" x14ac:dyDescent="0.25">
      <c r="A52" s="13">
        <v>22</v>
      </c>
      <c r="B52" s="30" t="s">
        <v>43</v>
      </c>
      <c r="C52" s="38" t="s">
        <v>8</v>
      </c>
      <c r="D52" s="16">
        <v>300</v>
      </c>
      <c r="E52" s="164"/>
      <c r="F52" s="165"/>
      <c r="G52" s="37">
        <f t="shared" si="12"/>
        <v>0</v>
      </c>
      <c r="H52" s="37">
        <f t="shared" si="13"/>
        <v>0</v>
      </c>
      <c r="I52" s="28" t="s">
        <v>45</v>
      </c>
      <c r="J52" s="29"/>
      <c r="K52" s="145"/>
      <c r="L52" s="34"/>
      <c r="M52" s="170">
        <v>3300</v>
      </c>
    </row>
    <row r="53" spans="1:13" ht="94.5" x14ac:dyDescent="0.25">
      <c r="A53" s="33">
        <v>23</v>
      </c>
      <c r="B53" s="30" t="s">
        <v>46</v>
      </c>
      <c r="C53" s="51" t="s">
        <v>8</v>
      </c>
      <c r="D53" s="52">
        <v>450</v>
      </c>
      <c r="E53" s="164"/>
      <c r="F53" s="165"/>
      <c r="G53" s="37">
        <f t="shared" si="12"/>
        <v>0</v>
      </c>
      <c r="H53" s="37">
        <f t="shared" si="13"/>
        <v>0</v>
      </c>
      <c r="I53" s="28" t="s">
        <v>47</v>
      </c>
      <c r="J53" s="29"/>
      <c r="K53" s="145"/>
      <c r="L53" s="34"/>
      <c r="M53" s="170">
        <v>30690</v>
      </c>
    </row>
    <row r="54" spans="1:13" s="4" customFormat="1" ht="123" customHeight="1" x14ac:dyDescent="0.25">
      <c r="A54" s="13">
        <v>24</v>
      </c>
      <c r="B54" s="14" t="s">
        <v>48</v>
      </c>
      <c r="C54" s="62" t="s">
        <v>8</v>
      </c>
      <c r="D54" s="22">
        <v>45000</v>
      </c>
      <c r="E54" s="164"/>
      <c r="F54" s="165"/>
      <c r="G54" s="37">
        <f t="shared" si="12"/>
        <v>0</v>
      </c>
      <c r="H54" s="37">
        <f t="shared" si="13"/>
        <v>0</v>
      </c>
      <c r="I54" s="21" t="s">
        <v>248</v>
      </c>
      <c r="J54" s="18"/>
      <c r="K54" s="146"/>
      <c r="L54" s="19"/>
      <c r="M54" s="170">
        <v>29700</v>
      </c>
    </row>
    <row r="55" spans="1:13" ht="63" x14ac:dyDescent="0.25">
      <c r="A55" s="33">
        <v>25</v>
      </c>
      <c r="B55" s="30" t="s">
        <v>49</v>
      </c>
      <c r="C55" s="38" t="s">
        <v>8</v>
      </c>
      <c r="D55" s="68">
        <v>450</v>
      </c>
      <c r="E55" s="164"/>
      <c r="F55" s="165"/>
      <c r="G55" s="37">
        <f t="shared" si="12"/>
        <v>0</v>
      </c>
      <c r="H55" s="37">
        <f t="shared" si="13"/>
        <v>0</v>
      </c>
      <c r="I55" s="28" t="s">
        <v>249</v>
      </c>
      <c r="J55" s="29"/>
      <c r="K55" s="145"/>
      <c r="L55" s="34"/>
      <c r="M55" s="170">
        <v>8910</v>
      </c>
    </row>
    <row r="56" spans="1:13" ht="157.5" x14ac:dyDescent="0.25">
      <c r="A56" s="33">
        <v>26</v>
      </c>
      <c r="B56" s="14" t="s">
        <v>50</v>
      </c>
      <c r="C56" s="36" t="s">
        <v>8</v>
      </c>
      <c r="D56" s="68">
        <v>1500</v>
      </c>
      <c r="E56" s="164"/>
      <c r="F56" s="165"/>
      <c r="G56" s="37">
        <f t="shared" si="12"/>
        <v>0</v>
      </c>
      <c r="H56" s="37">
        <f t="shared" si="13"/>
        <v>0</v>
      </c>
      <c r="I56" s="28" t="s">
        <v>51</v>
      </c>
      <c r="J56" s="29"/>
      <c r="K56" s="145"/>
      <c r="L56" s="34"/>
      <c r="M56" s="170">
        <v>2970</v>
      </c>
    </row>
    <row r="57" spans="1:13" ht="151.15" customHeight="1" x14ac:dyDescent="0.25">
      <c r="A57" s="33">
        <v>27</v>
      </c>
      <c r="B57" s="14" t="s">
        <v>52</v>
      </c>
      <c r="C57" s="36" t="s">
        <v>8</v>
      </c>
      <c r="D57" s="16">
        <v>300</v>
      </c>
      <c r="E57" s="164"/>
      <c r="F57" s="165"/>
      <c r="G57" s="37">
        <f t="shared" si="12"/>
        <v>0</v>
      </c>
      <c r="H57" s="37">
        <f t="shared" si="13"/>
        <v>0</v>
      </c>
      <c r="I57" s="28" t="s">
        <v>53</v>
      </c>
      <c r="J57" s="29"/>
      <c r="K57" s="145"/>
      <c r="L57" s="34"/>
      <c r="M57" s="170">
        <v>990</v>
      </c>
    </row>
    <row r="58" spans="1:13" ht="147.6" customHeight="1" x14ac:dyDescent="0.25">
      <c r="A58" s="43">
        <v>28</v>
      </c>
      <c r="B58" s="39" t="s">
        <v>54</v>
      </c>
      <c r="C58" s="36" t="s">
        <v>8</v>
      </c>
      <c r="D58" s="16">
        <v>300</v>
      </c>
      <c r="E58" s="164"/>
      <c r="F58" s="165"/>
      <c r="G58" s="37">
        <f t="shared" si="12"/>
        <v>0</v>
      </c>
      <c r="H58" s="37">
        <f t="shared" si="13"/>
        <v>0</v>
      </c>
      <c r="I58" s="28" t="s">
        <v>250</v>
      </c>
      <c r="J58" s="29"/>
      <c r="K58" s="145"/>
      <c r="L58" s="34"/>
      <c r="M58" s="170">
        <v>1353</v>
      </c>
    </row>
    <row r="59" spans="1:13" ht="47.25" x14ac:dyDescent="0.25">
      <c r="A59" s="33">
        <v>29</v>
      </c>
      <c r="B59" s="39" t="s">
        <v>55</v>
      </c>
      <c r="C59" s="36" t="s">
        <v>8</v>
      </c>
      <c r="D59" s="16">
        <v>30</v>
      </c>
      <c r="E59" s="164"/>
      <c r="F59" s="165"/>
      <c r="G59" s="37">
        <f t="shared" si="12"/>
        <v>0</v>
      </c>
      <c r="H59" s="37">
        <f t="shared" si="13"/>
        <v>0</v>
      </c>
      <c r="I59" s="28" t="s">
        <v>56</v>
      </c>
      <c r="J59" s="29"/>
      <c r="K59" s="145"/>
      <c r="L59" s="34"/>
      <c r="M59" s="170">
        <v>269.27999999999997</v>
      </c>
    </row>
    <row r="60" spans="1:13" x14ac:dyDescent="0.2">
      <c r="A60" s="33">
        <v>30</v>
      </c>
      <c r="B60" s="189" t="s">
        <v>57</v>
      </c>
      <c r="C60" s="189"/>
      <c r="D60" s="189"/>
      <c r="E60" s="189"/>
      <c r="F60" s="190"/>
      <c r="G60" s="189"/>
      <c r="H60" s="189"/>
      <c r="I60" s="189"/>
      <c r="J60" s="191"/>
      <c r="K60" s="139"/>
      <c r="L60" s="34"/>
      <c r="M60" s="168"/>
    </row>
    <row r="61" spans="1:13" ht="47.25" x14ac:dyDescent="0.25">
      <c r="A61" s="116" t="s">
        <v>192</v>
      </c>
      <c r="B61" s="28" t="s">
        <v>55</v>
      </c>
      <c r="C61" s="36" t="s">
        <v>8</v>
      </c>
      <c r="D61" s="16">
        <v>15</v>
      </c>
      <c r="E61" s="164"/>
      <c r="F61" s="165"/>
      <c r="G61" s="37">
        <f t="shared" ref="G61:G62" si="14">D61*E61</f>
        <v>0</v>
      </c>
      <c r="H61" s="37">
        <f t="shared" ref="H61:H62" si="15">G61+(G61*F61)</f>
        <v>0</v>
      </c>
      <c r="I61" s="28" t="s">
        <v>58</v>
      </c>
      <c r="J61" s="29"/>
      <c r="K61" s="145"/>
      <c r="L61" s="34"/>
      <c r="M61" s="182"/>
    </row>
    <row r="62" spans="1:13" ht="47.25" x14ac:dyDescent="0.25">
      <c r="A62" s="116" t="s">
        <v>193</v>
      </c>
      <c r="B62" s="28" t="s">
        <v>59</v>
      </c>
      <c r="C62" s="36" t="s">
        <v>8</v>
      </c>
      <c r="D62" s="16">
        <v>15</v>
      </c>
      <c r="E62" s="164"/>
      <c r="F62" s="165"/>
      <c r="G62" s="37">
        <f t="shared" si="14"/>
        <v>0</v>
      </c>
      <c r="H62" s="37">
        <f t="shared" si="15"/>
        <v>0</v>
      </c>
      <c r="I62" s="28" t="s">
        <v>58</v>
      </c>
      <c r="J62" s="29"/>
      <c r="K62" s="145"/>
      <c r="L62" s="34"/>
      <c r="M62" s="183"/>
    </row>
    <row r="63" spans="1:13" x14ac:dyDescent="0.25">
      <c r="A63" s="225" t="s">
        <v>194</v>
      </c>
      <c r="B63" s="226"/>
      <c r="C63" s="226"/>
      <c r="D63" s="226"/>
      <c r="E63" s="226"/>
      <c r="F63" s="227"/>
      <c r="G63" s="37">
        <f>SUM(G61:G62)</f>
        <v>0</v>
      </c>
      <c r="H63" s="37">
        <f>SUM(H61:H62)</f>
        <v>0</v>
      </c>
      <c r="I63" s="220"/>
      <c r="J63" s="196"/>
      <c r="K63" s="154"/>
      <c r="L63" s="34"/>
      <c r="M63" s="182">
        <v>3960</v>
      </c>
    </row>
    <row r="64" spans="1:13" ht="120" customHeight="1" x14ac:dyDescent="0.25">
      <c r="A64" s="33">
        <v>31</v>
      </c>
      <c r="B64" s="39" t="s">
        <v>60</v>
      </c>
      <c r="C64" s="35" t="s">
        <v>8</v>
      </c>
      <c r="D64" s="44">
        <v>75</v>
      </c>
      <c r="E64" s="164"/>
      <c r="F64" s="165"/>
      <c r="G64" s="37">
        <f t="shared" ref="G64:G68" si="16">D64*E64</f>
        <v>0</v>
      </c>
      <c r="H64" s="37">
        <f t="shared" ref="H64:H68" si="17">G64+(G64*F64)</f>
        <v>0</v>
      </c>
      <c r="I64" s="55" t="s">
        <v>251</v>
      </c>
      <c r="J64" s="56"/>
      <c r="K64" s="121"/>
      <c r="L64" s="34"/>
      <c r="M64" s="170">
        <v>3300</v>
      </c>
    </row>
    <row r="65" spans="1:13" s="4" customFormat="1" ht="225" customHeight="1" x14ac:dyDescent="0.25">
      <c r="A65" s="31">
        <v>32</v>
      </c>
      <c r="B65" s="69" t="s">
        <v>61</v>
      </c>
      <c r="C65" s="32" t="s">
        <v>8</v>
      </c>
      <c r="D65" s="22">
        <v>300</v>
      </c>
      <c r="E65" s="164"/>
      <c r="F65" s="165"/>
      <c r="G65" s="37">
        <f t="shared" si="16"/>
        <v>0</v>
      </c>
      <c r="H65" s="37">
        <f t="shared" si="17"/>
        <v>0</v>
      </c>
      <c r="I65" s="58" t="s">
        <v>62</v>
      </c>
      <c r="J65" s="57"/>
      <c r="K65" s="155"/>
      <c r="L65" s="19"/>
      <c r="M65" s="170">
        <v>4290</v>
      </c>
    </row>
    <row r="66" spans="1:13" s="4" customFormat="1" ht="226.15" customHeight="1" x14ac:dyDescent="0.25">
      <c r="A66" s="13">
        <v>33</v>
      </c>
      <c r="B66" s="69" t="s">
        <v>63</v>
      </c>
      <c r="C66" s="32" t="s">
        <v>8</v>
      </c>
      <c r="D66" s="22">
        <v>150</v>
      </c>
      <c r="E66" s="164"/>
      <c r="F66" s="165"/>
      <c r="G66" s="37">
        <f t="shared" si="16"/>
        <v>0</v>
      </c>
      <c r="H66" s="37">
        <f t="shared" si="17"/>
        <v>0</v>
      </c>
      <c r="I66" s="58" t="s">
        <v>64</v>
      </c>
      <c r="J66" s="57"/>
      <c r="K66" s="155"/>
      <c r="L66" s="19"/>
      <c r="M66" s="170">
        <v>2145</v>
      </c>
    </row>
    <row r="67" spans="1:13" s="4" customFormat="1" ht="63" x14ac:dyDescent="0.25">
      <c r="A67" s="13">
        <v>34</v>
      </c>
      <c r="B67" s="70" t="s">
        <v>65</v>
      </c>
      <c r="C67" s="71" t="s">
        <v>7</v>
      </c>
      <c r="D67" s="72">
        <v>450</v>
      </c>
      <c r="E67" s="164"/>
      <c r="F67" s="165"/>
      <c r="G67" s="37">
        <f t="shared" si="16"/>
        <v>0</v>
      </c>
      <c r="H67" s="37">
        <f t="shared" si="17"/>
        <v>0</v>
      </c>
      <c r="I67" s="73" t="s">
        <v>66</v>
      </c>
      <c r="J67" s="74"/>
      <c r="K67" s="74"/>
      <c r="L67" s="19"/>
      <c r="M67" s="170">
        <v>58410</v>
      </c>
    </row>
    <row r="68" spans="1:13" s="4" customFormat="1" ht="63" x14ac:dyDescent="0.25">
      <c r="A68" s="13">
        <v>35</v>
      </c>
      <c r="B68" s="14" t="s">
        <v>67</v>
      </c>
      <c r="C68" s="15" t="s">
        <v>7</v>
      </c>
      <c r="D68" s="54">
        <v>450</v>
      </c>
      <c r="E68" s="164"/>
      <c r="F68" s="165"/>
      <c r="G68" s="37">
        <f t="shared" si="16"/>
        <v>0</v>
      </c>
      <c r="H68" s="37">
        <f t="shared" si="17"/>
        <v>0</v>
      </c>
      <c r="I68" s="73" t="s">
        <v>68</v>
      </c>
      <c r="J68" s="74"/>
      <c r="K68" s="74"/>
      <c r="L68" s="19"/>
      <c r="M68" s="170">
        <v>94050</v>
      </c>
    </row>
    <row r="69" spans="1:13" s="4" customFormat="1" x14ac:dyDescent="0.2">
      <c r="A69" s="13">
        <v>36</v>
      </c>
      <c r="B69" s="217" t="s">
        <v>69</v>
      </c>
      <c r="C69" s="217"/>
      <c r="D69" s="217"/>
      <c r="E69" s="217"/>
      <c r="F69" s="218"/>
      <c r="G69" s="217"/>
      <c r="H69" s="217"/>
      <c r="I69" s="217"/>
      <c r="J69" s="219"/>
      <c r="K69" s="156"/>
      <c r="L69" s="19"/>
      <c r="M69" s="169"/>
    </row>
    <row r="70" spans="1:13" s="4" customFormat="1" ht="110.25" x14ac:dyDescent="0.25">
      <c r="A70" s="131" t="s">
        <v>195</v>
      </c>
      <c r="B70" s="75" t="s">
        <v>171</v>
      </c>
      <c r="C70" s="76" t="s">
        <v>8</v>
      </c>
      <c r="D70" s="77">
        <v>300</v>
      </c>
      <c r="E70" s="164"/>
      <c r="F70" s="165"/>
      <c r="G70" s="37">
        <f t="shared" ref="G70:G71" si="18">D70*E70</f>
        <v>0</v>
      </c>
      <c r="H70" s="37">
        <f t="shared" ref="H70:H71" si="19">G70+(G70*F70)</f>
        <v>0</v>
      </c>
      <c r="I70" s="58" t="s">
        <v>252</v>
      </c>
      <c r="J70" s="57"/>
      <c r="K70" s="155"/>
      <c r="L70" s="19"/>
      <c r="M70" s="172"/>
    </row>
    <row r="71" spans="1:13" s="4" customFormat="1" ht="110.25" x14ac:dyDescent="0.25">
      <c r="A71" s="131" t="s">
        <v>196</v>
      </c>
      <c r="B71" s="75" t="s">
        <v>172</v>
      </c>
      <c r="C71" s="76" t="s">
        <v>8</v>
      </c>
      <c r="D71" s="77">
        <v>300</v>
      </c>
      <c r="E71" s="164"/>
      <c r="F71" s="165"/>
      <c r="G71" s="37">
        <f t="shared" si="18"/>
        <v>0</v>
      </c>
      <c r="H71" s="37">
        <f t="shared" si="19"/>
        <v>0</v>
      </c>
      <c r="I71" s="21" t="s">
        <v>252</v>
      </c>
      <c r="J71" s="18"/>
      <c r="K71" s="146"/>
      <c r="L71" s="19"/>
      <c r="M71" s="173"/>
    </row>
    <row r="72" spans="1:13" s="4" customFormat="1" x14ac:dyDescent="0.25">
      <c r="A72" s="231" t="s">
        <v>197</v>
      </c>
      <c r="B72" s="232"/>
      <c r="C72" s="232"/>
      <c r="D72" s="232"/>
      <c r="E72" s="232"/>
      <c r="F72" s="233"/>
      <c r="G72" s="23">
        <f>SUM(G70:G71)</f>
        <v>0</v>
      </c>
      <c r="H72" s="23">
        <f>SUM(H70:H71)</f>
        <v>0</v>
      </c>
      <c r="I72" s="201"/>
      <c r="J72" s="202"/>
      <c r="K72" s="153"/>
      <c r="L72" s="19"/>
      <c r="M72" s="171">
        <v>528</v>
      </c>
    </row>
    <row r="73" spans="1:13" s="4" customFormat="1" ht="57.6" customHeight="1" x14ac:dyDescent="0.25">
      <c r="A73" s="13">
        <v>37</v>
      </c>
      <c r="B73" s="14" t="s">
        <v>70</v>
      </c>
      <c r="C73" s="24" t="s">
        <v>8</v>
      </c>
      <c r="D73" s="20">
        <v>150</v>
      </c>
      <c r="E73" s="164"/>
      <c r="F73" s="165"/>
      <c r="G73" s="37">
        <f t="shared" ref="G73:G74" si="20">D73*E73</f>
        <v>0</v>
      </c>
      <c r="H73" s="37">
        <f t="shared" ref="H73:H74" si="21">G73+(G73*F73)</f>
        <v>0</v>
      </c>
      <c r="I73" s="17" t="s">
        <v>253</v>
      </c>
      <c r="J73" s="18"/>
      <c r="K73" s="146"/>
      <c r="L73" s="19"/>
      <c r="M73" s="170">
        <v>1237.5</v>
      </c>
    </row>
    <row r="74" spans="1:13" s="4" customFormat="1" ht="47.25" x14ac:dyDescent="0.25">
      <c r="A74" s="13">
        <v>38</v>
      </c>
      <c r="B74" s="14" t="s">
        <v>71</v>
      </c>
      <c r="C74" s="78" t="s">
        <v>8</v>
      </c>
      <c r="D74" s="22">
        <v>150</v>
      </c>
      <c r="E74" s="164"/>
      <c r="F74" s="165"/>
      <c r="G74" s="37">
        <f t="shared" si="20"/>
        <v>0</v>
      </c>
      <c r="H74" s="37">
        <f t="shared" si="21"/>
        <v>0</v>
      </c>
      <c r="I74" s="17" t="s">
        <v>254</v>
      </c>
      <c r="J74" s="18"/>
      <c r="K74" s="146"/>
      <c r="L74" s="19"/>
      <c r="M74" s="170">
        <v>330</v>
      </c>
    </row>
    <row r="75" spans="1:13" x14ac:dyDescent="0.25">
      <c r="A75" s="33">
        <v>39</v>
      </c>
      <c r="B75" s="189" t="s">
        <v>72</v>
      </c>
      <c r="C75" s="189"/>
      <c r="D75" s="189"/>
      <c r="E75" s="189"/>
      <c r="F75" s="190"/>
      <c r="G75" s="189"/>
      <c r="H75" s="189"/>
      <c r="I75" s="189"/>
      <c r="J75" s="191"/>
      <c r="K75" s="139"/>
      <c r="L75" s="34"/>
      <c r="M75" s="170"/>
    </row>
    <row r="76" spans="1:13" ht="251.45" customHeight="1" x14ac:dyDescent="0.2">
      <c r="A76" s="116" t="s">
        <v>198</v>
      </c>
      <c r="B76" s="28" t="s">
        <v>73</v>
      </c>
      <c r="C76" s="79" t="s">
        <v>8</v>
      </c>
      <c r="D76" s="44">
        <v>75</v>
      </c>
      <c r="E76" s="164"/>
      <c r="F76" s="165"/>
      <c r="G76" s="37">
        <f t="shared" ref="G76:G78" si="22">D76*E76</f>
        <v>0</v>
      </c>
      <c r="H76" s="37">
        <f t="shared" ref="H76:H78" si="23">G76+(G76*F76)</f>
        <v>0</v>
      </c>
      <c r="I76" s="28" t="s">
        <v>255</v>
      </c>
      <c r="J76" s="29"/>
      <c r="K76" s="145"/>
      <c r="L76" s="34"/>
      <c r="M76" s="176"/>
    </row>
    <row r="77" spans="1:13" ht="247.9" customHeight="1" x14ac:dyDescent="0.2">
      <c r="A77" s="116" t="s">
        <v>199</v>
      </c>
      <c r="B77" s="28" t="s">
        <v>74</v>
      </c>
      <c r="C77" s="79" t="s">
        <v>8</v>
      </c>
      <c r="D77" s="44">
        <v>150</v>
      </c>
      <c r="E77" s="164"/>
      <c r="F77" s="165"/>
      <c r="G77" s="37">
        <f t="shared" si="22"/>
        <v>0</v>
      </c>
      <c r="H77" s="37">
        <f t="shared" si="23"/>
        <v>0</v>
      </c>
      <c r="I77" s="28" t="s">
        <v>256</v>
      </c>
      <c r="J77" s="29"/>
      <c r="K77" s="145"/>
      <c r="L77" s="34"/>
      <c r="M77" s="177"/>
    </row>
    <row r="78" spans="1:13" ht="246" customHeight="1" x14ac:dyDescent="0.2">
      <c r="A78" s="116" t="s">
        <v>200</v>
      </c>
      <c r="B78" s="80" t="s">
        <v>75</v>
      </c>
      <c r="C78" s="81" t="s">
        <v>8</v>
      </c>
      <c r="D78" s="82">
        <v>15</v>
      </c>
      <c r="E78" s="164"/>
      <c r="F78" s="165"/>
      <c r="G78" s="37">
        <f t="shared" si="22"/>
        <v>0</v>
      </c>
      <c r="H78" s="37">
        <f t="shared" si="23"/>
        <v>0</v>
      </c>
      <c r="I78" s="83" t="s">
        <v>257</v>
      </c>
      <c r="J78" s="84"/>
      <c r="K78" s="84"/>
      <c r="L78" s="34"/>
      <c r="M78" s="177"/>
    </row>
    <row r="79" spans="1:13" x14ac:dyDescent="0.25">
      <c r="A79" s="234" t="s">
        <v>201</v>
      </c>
      <c r="B79" s="235"/>
      <c r="C79" s="235"/>
      <c r="D79" s="235"/>
      <c r="E79" s="235"/>
      <c r="F79" s="236"/>
      <c r="G79" s="85">
        <f>SUM(G76:G78)</f>
        <v>0</v>
      </c>
      <c r="H79" s="85">
        <f>SUM(H76:H78)</f>
        <v>0</v>
      </c>
      <c r="I79" s="220"/>
      <c r="J79" s="196"/>
      <c r="K79" s="154"/>
      <c r="L79" s="34"/>
      <c r="M79" s="170">
        <v>8448</v>
      </c>
    </row>
    <row r="80" spans="1:13" s="4" customFormat="1" x14ac:dyDescent="0.2">
      <c r="A80" s="13">
        <v>40</v>
      </c>
      <c r="B80" s="228" t="s">
        <v>76</v>
      </c>
      <c r="C80" s="228"/>
      <c r="D80" s="228"/>
      <c r="E80" s="228"/>
      <c r="F80" s="229"/>
      <c r="G80" s="228"/>
      <c r="H80" s="228"/>
      <c r="I80" s="228"/>
      <c r="J80" s="230"/>
      <c r="K80" s="157"/>
      <c r="L80" s="19"/>
      <c r="M80" s="169"/>
    </row>
    <row r="81" spans="1:13" s="4" customFormat="1" ht="132" customHeight="1" x14ac:dyDescent="0.2">
      <c r="A81" s="131" t="s">
        <v>202</v>
      </c>
      <c r="B81" s="21" t="s">
        <v>77</v>
      </c>
      <c r="C81" s="78" t="s">
        <v>8</v>
      </c>
      <c r="D81" s="22">
        <v>2550</v>
      </c>
      <c r="E81" s="164"/>
      <c r="F81" s="165"/>
      <c r="G81" s="37">
        <f t="shared" ref="G81:G82" si="24">D81*E81</f>
        <v>0</v>
      </c>
      <c r="H81" s="37">
        <f t="shared" ref="H81:H82" si="25">G81+(G81*F81)</f>
        <v>0</v>
      </c>
      <c r="I81" s="47" t="s">
        <v>258</v>
      </c>
      <c r="J81" s="18"/>
      <c r="K81" s="146"/>
      <c r="L81" s="19"/>
      <c r="M81" s="174"/>
    </row>
    <row r="82" spans="1:13" s="4" customFormat="1" ht="85.9" customHeight="1" x14ac:dyDescent="0.2">
      <c r="A82" s="131" t="s">
        <v>203</v>
      </c>
      <c r="B82" s="21" t="s">
        <v>78</v>
      </c>
      <c r="C82" s="78" t="s">
        <v>8</v>
      </c>
      <c r="D82" s="22">
        <v>1050</v>
      </c>
      <c r="E82" s="164"/>
      <c r="F82" s="165"/>
      <c r="G82" s="37">
        <f t="shared" si="24"/>
        <v>0</v>
      </c>
      <c r="H82" s="37">
        <f t="shared" si="25"/>
        <v>0</v>
      </c>
      <c r="I82" s="47" t="s">
        <v>259</v>
      </c>
      <c r="J82" s="18"/>
      <c r="K82" s="146"/>
      <c r="L82" s="19"/>
      <c r="M82" s="175"/>
    </row>
    <row r="83" spans="1:13" s="4" customFormat="1" x14ac:dyDescent="0.25">
      <c r="A83" s="237" t="s">
        <v>204</v>
      </c>
      <c r="B83" s="238"/>
      <c r="C83" s="238"/>
      <c r="D83" s="238"/>
      <c r="E83" s="238"/>
      <c r="F83" s="239"/>
      <c r="G83" s="86">
        <f>SUM(G81:G82)</f>
        <v>0</v>
      </c>
      <c r="H83" s="86">
        <f>SUM(H81:H82)</f>
        <v>0</v>
      </c>
      <c r="I83" s="201"/>
      <c r="J83" s="202"/>
      <c r="K83" s="153"/>
      <c r="L83" s="19"/>
      <c r="M83" s="170">
        <v>27555</v>
      </c>
    </row>
    <row r="84" spans="1:13" ht="189" customHeight="1" x14ac:dyDescent="0.25">
      <c r="A84" s="33">
        <v>41</v>
      </c>
      <c r="B84" s="39" t="s">
        <v>164</v>
      </c>
      <c r="C84" s="79" t="s">
        <v>9</v>
      </c>
      <c r="D84" s="44">
        <v>2550</v>
      </c>
      <c r="E84" s="164"/>
      <c r="F84" s="165"/>
      <c r="G84" s="37">
        <f t="shared" ref="G84:G88" si="26">D84*E84</f>
        <v>0</v>
      </c>
      <c r="H84" s="37">
        <f t="shared" ref="H84:H88" si="27">G84+(G84*F84)</f>
        <v>0</v>
      </c>
      <c r="I84" s="28" t="s">
        <v>260</v>
      </c>
      <c r="J84" s="29"/>
      <c r="K84" s="145"/>
      <c r="L84" s="34"/>
      <c r="M84" s="170">
        <v>3927</v>
      </c>
    </row>
    <row r="85" spans="1:13" ht="102" customHeight="1" x14ac:dyDescent="0.25">
      <c r="A85" s="33">
        <v>42</v>
      </c>
      <c r="B85" s="39" t="s">
        <v>79</v>
      </c>
      <c r="C85" s="79" t="s">
        <v>8</v>
      </c>
      <c r="D85" s="44">
        <v>135</v>
      </c>
      <c r="E85" s="164"/>
      <c r="F85" s="165"/>
      <c r="G85" s="37">
        <f t="shared" si="26"/>
        <v>0</v>
      </c>
      <c r="H85" s="37">
        <f t="shared" si="27"/>
        <v>0</v>
      </c>
      <c r="I85" s="28" t="s">
        <v>261</v>
      </c>
      <c r="J85" s="29"/>
      <c r="K85" s="145"/>
      <c r="L85" s="34"/>
      <c r="M85" s="170">
        <v>356.4</v>
      </c>
    </row>
    <row r="86" spans="1:13" s="4" customFormat="1" ht="148.9" customHeight="1" x14ac:dyDescent="0.25">
      <c r="A86" s="13">
        <v>43</v>
      </c>
      <c r="B86" s="14" t="s">
        <v>80</v>
      </c>
      <c r="C86" s="78" t="s">
        <v>8</v>
      </c>
      <c r="D86" s="22">
        <v>450</v>
      </c>
      <c r="E86" s="164"/>
      <c r="F86" s="165"/>
      <c r="G86" s="37">
        <f t="shared" si="26"/>
        <v>0</v>
      </c>
      <c r="H86" s="37">
        <f t="shared" si="27"/>
        <v>0</v>
      </c>
      <c r="I86" s="47" t="s">
        <v>81</v>
      </c>
      <c r="J86" s="18"/>
      <c r="K86" s="146"/>
      <c r="L86" s="19"/>
      <c r="M86" s="170">
        <v>544.5</v>
      </c>
    </row>
    <row r="87" spans="1:13" ht="157.5" x14ac:dyDescent="0.25">
      <c r="A87" s="33">
        <v>44</v>
      </c>
      <c r="B87" s="39" t="s">
        <v>82</v>
      </c>
      <c r="C87" s="79" t="s">
        <v>8</v>
      </c>
      <c r="D87" s="44">
        <v>300</v>
      </c>
      <c r="E87" s="164"/>
      <c r="F87" s="165"/>
      <c r="G87" s="37">
        <f t="shared" si="26"/>
        <v>0</v>
      </c>
      <c r="H87" s="37">
        <f t="shared" si="27"/>
        <v>0</v>
      </c>
      <c r="I87" s="87" t="s">
        <v>295</v>
      </c>
      <c r="J87" s="88"/>
      <c r="K87" s="158"/>
      <c r="L87" s="34"/>
      <c r="M87" s="170">
        <v>7755</v>
      </c>
    </row>
    <row r="88" spans="1:13" ht="220.5" x14ac:dyDescent="0.25">
      <c r="A88" s="33">
        <v>45</v>
      </c>
      <c r="B88" s="39" t="s">
        <v>114</v>
      </c>
      <c r="C88" s="79" t="s">
        <v>8</v>
      </c>
      <c r="D88" s="44">
        <v>120</v>
      </c>
      <c r="E88" s="164"/>
      <c r="F88" s="165"/>
      <c r="G88" s="37">
        <f t="shared" si="26"/>
        <v>0</v>
      </c>
      <c r="H88" s="37">
        <f t="shared" si="27"/>
        <v>0</v>
      </c>
      <c r="I88" s="89" t="s">
        <v>153</v>
      </c>
      <c r="J88" s="40"/>
      <c r="K88" s="159"/>
      <c r="L88" s="34"/>
      <c r="M88" s="170">
        <v>6600</v>
      </c>
    </row>
    <row r="89" spans="1:13" x14ac:dyDescent="0.2">
      <c r="A89" s="33">
        <v>46</v>
      </c>
      <c r="B89" s="191" t="s">
        <v>83</v>
      </c>
      <c r="C89" s="243"/>
      <c r="D89" s="243"/>
      <c r="E89" s="243"/>
      <c r="F89" s="243"/>
      <c r="G89" s="243"/>
      <c r="H89" s="243"/>
      <c r="I89" s="243"/>
      <c r="J89" s="243"/>
      <c r="K89" s="140"/>
      <c r="L89" s="34"/>
      <c r="M89" s="168"/>
    </row>
    <row r="90" spans="1:13" ht="195.6" customHeight="1" x14ac:dyDescent="0.2">
      <c r="A90" s="116" t="s">
        <v>205</v>
      </c>
      <c r="B90" s="90" t="s">
        <v>84</v>
      </c>
      <c r="C90" s="91" t="s">
        <v>8</v>
      </c>
      <c r="D90" s="92">
        <v>450</v>
      </c>
      <c r="E90" s="164"/>
      <c r="F90" s="165"/>
      <c r="G90" s="37">
        <f t="shared" ref="G90:G93" si="28">D90*E90</f>
        <v>0</v>
      </c>
      <c r="H90" s="37">
        <f t="shared" ref="H90:H93" si="29">G90+(G90*F90)</f>
        <v>0</v>
      </c>
      <c r="I90" s="89" t="s">
        <v>85</v>
      </c>
      <c r="J90" s="40"/>
      <c r="K90" s="159"/>
      <c r="L90" s="34"/>
      <c r="M90" s="176"/>
    </row>
    <row r="91" spans="1:13" ht="196.9" customHeight="1" x14ac:dyDescent="0.2">
      <c r="A91" s="116" t="s">
        <v>206</v>
      </c>
      <c r="B91" s="93" t="s">
        <v>86</v>
      </c>
      <c r="C91" s="94" t="s">
        <v>8</v>
      </c>
      <c r="D91" s="95">
        <v>90</v>
      </c>
      <c r="E91" s="164"/>
      <c r="F91" s="165"/>
      <c r="G91" s="37">
        <f t="shared" si="28"/>
        <v>0</v>
      </c>
      <c r="H91" s="37">
        <f t="shared" si="29"/>
        <v>0</v>
      </c>
      <c r="I91" s="89" t="s">
        <v>241</v>
      </c>
      <c r="J91" s="40"/>
      <c r="K91" s="159"/>
      <c r="L91" s="34"/>
      <c r="M91" s="177"/>
    </row>
    <row r="92" spans="1:13" ht="199.15" customHeight="1" x14ac:dyDescent="0.2">
      <c r="A92" s="116" t="s">
        <v>207</v>
      </c>
      <c r="B92" s="90" t="s">
        <v>87</v>
      </c>
      <c r="C92" s="91" t="s">
        <v>8</v>
      </c>
      <c r="D92" s="92">
        <v>90</v>
      </c>
      <c r="E92" s="164"/>
      <c r="F92" s="165"/>
      <c r="G92" s="37">
        <f t="shared" si="28"/>
        <v>0</v>
      </c>
      <c r="H92" s="37">
        <f t="shared" si="29"/>
        <v>0</v>
      </c>
      <c r="I92" s="40" t="s">
        <v>242</v>
      </c>
      <c r="J92" s="40"/>
      <c r="K92" s="159"/>
      <c r="L92" s="34"/>
      <c r="M92" s="177"/>
    </row>
    <row r="93" spans="1:13" ht="342.6" customHeight="1" x14ac:dyDescent="0.2">
      <c r="A93" s="116" t="s">
        <v>208</v>
      </c>
      <c r="B93" s="90" t="s">
        <v>88</v>
      </c>
      <c r="C93" s="91" t="s">
        <v>8</v>
      </c>
      <c r="D93" s="92">
        <v>630</v>
      </c>
      <c r="E93" s="164"/>
      <c r="F93" s="165"/>
      <c r="G93" s="37">
        <f t="shared" si="28"/>
        <v>0</v>
      </c>
      <c r="H93" s="37">
        <f t="shared" si="29"/>
        <v>0</v>
      </c>
      <c r="I93" s="40" t="s">
        <v>262</v>
      </c>
      <c r="J93" s="40"/>
      <c r="K93" s="159"/>
      <c r="L93" s="34"/>
      <c r="M93" s="177"/>
    </row>
    <row r="94" spans="1:13" x14ac:dyDescent="0.25">
      <c r="A94" s="240" t="s">
        <v>209</v>
      </c>
      <c r="B94" s="241"/>
      <c r="C94" s="241"/>
      <c r="D94" s="241"/>
      <c r="E94" s="241"/>
      <c r="F94" s="242"/>
      <c r="G94" s="85">
        <f>SUM(G90:G93)</f>
        <v>0</v>
      </c>
      <c r="H94" s="85">
        <f>SUM(H90:H93)</f>
        <v>0</v>
      </c>
      <c r="I94" s="89"/>
      <c r="J94" s="40"/>
      <c r="K94" s="159"/>
      <c r="L94" s="34"/>
      <c r="M94" s="170">
        <v>54400.5</v>
      </c>
    </row>
    <row r="95" spans="1:13" x14ac:dyDescent="0.2">
      <c r="A95" s="33">
        <v>47</v>
      </c>
      <c r="B95" s="244" t="s">
        <v>89</v>
      </c>
      <c r="C95" s="244"/>
      <c r="D95" s="244"/>
      <c r="E95" s="244"/>
      <c r="F95" s="245"/>
      <c r="G95" s="244"/>
      <c r="H95" s="244"/>
      <c r="I95" s="244"/>
      <c r="J95" s="212"/>
      <c r="K95" s="160"/>
      <c r="L95" s="34"/>
      <c r="M95" s="168"/>
    </row>
    <row r="96" spans="1:13" ht="94.5" x14ac:dyDescent="0.2">
      <c r="A96" s="116" t="s">
        <v>210</v>
      </c>
      <c r="B96" s="96" t="s">
        <v>90</v>
      </c>
      <c r="C96" s="97" t="s">
        <v>8</v>
      </c>
      <c r="D96" s="98">
        <v>15</v>
      </c>
      <c r="E96" s="164"/>
      <c r="F96" s="165"/>
      <c r="G96" s="37">
        <f t="shared" ref="G96:G97" si="30">D96*E96</f>
        <v>0</v>
      </c>
      <c r="H96" s="37">
        <f t="shared" ref="H96:H97" si="31">G96+(G96*F96)</f>
        <v>0</v>
      </c>
      <c r="I96" s="99" t="s">
        <v>263</v>
      </c>
      <c r="J96" s="40"/>
      <c r="K96" s="159"/>
      <c r="L96" s="34"/>
      <c r="M96" s="176"/>
    </row>
    <row r="97" spans="1:13" ht="94.5" x14ac:dyDescent="0.2">
      <c r="A97" s="116" t="s">
        <v>211</v>
      </c>
      <c r="B97" s="96" t="s">
        <v>91</v>
      </c>
      <c r="C97" s="97" t="s">
        <v>8</v>
      </c>
      <c r="D97" s="98">
        <v>30</v>
      </c>
      <c r="E97" s="164"/>
      <c r="F97" s="165"/>
      <c r="G97" s="37">
        <f t="shared" si="30"/>
        <v>0</v>
      </c>
      <c r="H97" s="37">
        <f t="shared" si="31"/>
        <v>0</v>
      </c>
      <c r="I97" s="99" t="s">
        <v>264</v>
      </c>
      <c r="J97" s="40"/>
      <c r="K97" s="159"/>
      <c r="L97" s="34"/>
      <c r="M97" s="177"/>
    </row>
    <row r="98" spans="1:13" x14ac:dyDescent="0.25">
      <c r="A98" s="240" t="s">
        <v>212</v>
      </c>
      <c r="B98" s="241"/>
      <c r="C98" s="241"/>
      <c r="D98" s="241"/>
      <c r="E98" s="241"/>
      <c r="F98" s="242"/>
      <c r="G98" s="53">
        <f>SUM(G96:G97)</f>
        <v>0</v>
      </c>
      <c r="H98" s="53">
        <f>SUM(H96:H97)</f>
        <v>0</v>
      </c>
      <c r="I98" s="89"/>
      <c r="J98" s="40"/>
      <c r="K98" s="159"/>
      <c r="L98" s="34"/>
      <c r="M98" s="170">
        <v>13860</v>
      </c>
    </row>
    <row r="99" spans="1:13" x14ac:dyDescent="0.2">
      <c r="A99" s="33">
        <v>48</v>
      </c>
      <c r="B99" s="212" t="s">
        <v>92</v>
      </c>
      <c r="C99" s="213"/>
      <c r="D99" s="213"/>
      <c r="E99" s="213"/>
      <c r="F99" s="213"/>
      <c r="G99" s="213"/>
      <c r="H99" s="213"/>
      <c r="I99" s="213"/>
      <c r="J99" s="213"/>
      <c r="K99" s="161"/>
      <c r="L99" s="34"/>
      <c r="M99" s="168"/>
    </row>
    <row r="100" spans="1:13" ht="189" x14ac:dyDescent="0.2">
      <c r="A100" s="116" t="s">
        <v>213</v>
      </c>
      <c r="B100" s="90" t="s">
        <v>93</v>
      </c>
      <c r="C100" s="91" t="s">
        <v>8</v>
      </c>
      <c r="D100" s="92">
        <v>300</v>
      </c>
      <c r="E100" s="164"/>
      <c r="F100" s="165"/>
      <c r="G100" s="37">
        <f t="shared" ref="G100:G101" si="32">D100*E100</f>
        <v>0</v>
      </c>
      <c r="H100" s="37">
        <f t="shared" ref="H100:H101" si="33">G100+(G100*F100)</f>
        <v>0</v>
      </c>
      <c r="I100" s="89" t="s">
        <v>265</v>
      </c>
      <c r="J100" s="40"/>
      <c r="K100" s="159"/>
      <c r="L100" s="34"/>
      <c r="M100" s="176"/>
    </row>
    <row r="101" spans="1:13" ht="78.75" x14ac:dyDescent="0.2">
      <c r="A101" s="116" t="s">
        <v>214</v>
      </c>
      <c r="B101" s="90" t="s">
        <v>173</v>
      </c>
      <c r="C101" s="91" t="s">
        <v>8</v>
      </c>
      <c r="D101" s="92">
        <v>450</v>
      </c>
      <c r="E101" s="164"/>
      <c r="F101" s="165"/>
      <c r="G101" s="37">
        <f t="shared" si="32"/>
        <v>0</v>
      </c>
      <c r="H101" s="37">
        <f t="shared" si="33"/>
        <v>0</v>
      </c>
      <c r="I101" s="89" t="s">
        <v>266</v>
      </c>
      <c r="J101" s="40"/>
      <c r="K101" s="159"/>
      <c r="L101" s="34"/>
      <c r="M101" s="177"/>
    </row>
    <row r="102" spans="1:13" x14ac:dyDescent="0.25">
      <c r="A102" s="240" t="s">
        <v>215</v>
      </c>
      <c r="B102" s="241"/>
      <c r="C102" s="241"/>
      <c r="D102" s="241"/>
      <c r="E102" s="241"/>
      <c r="F102" s="242"/>
      <c r="G102" s="85">
        <f>SUM(G100:G101)</f>
        <v>0</v>
      </c>
      <c r="H102" s="85">
        <f>SUM(H100:H101)</f>
        <v>0</v>
      </c>
      <c r="I102" s="89"/>
      <c r="J102" s="40"/>
      <c r="K102" s="159"/>
      <c r="L102" s="34"/>
      <c r="M102" s="170">
        <v>25740</v>
      </c>
    </row>
    <row r="103" spans="1:13" x14ac:dyDescent="0.2">
      <c r="A103" s="33">
        <v>49</v>
      </c>
      <c r="B103" s="212" t="s">
        <v>94</v>
      </c>
      <c r="C103" s="213"/>
      <c r="D103" s="213"/>
      <c r="E103" s="213"/>
      <c r="F103" s="213"/>
      <c r="G103" s="213"/>
      <c r="H103" s="213"/>
      <c r="I103" s="213"/>
      <c r="J103" s="213"/>
      <c r="K103" s="161"/>
      <c r="L103" s="34"/>
      <c r="M103" s="168"/>
    </row>
    <row r="104" spans="1:13" x14ac:dyDescent="0.2">
      <c r="A104" s="116" t="s">
        <v>216</v>
      </c>
      <c r="B104" s="90" t="s">
        <v>139</v>
      </c>
      <c r="C104" s="91" t="s">
        <v>8</v>
      </c>
      <c r="D104" s="92">
        <v>150</v>
      </c>
      <c r="E104" s="164"/>
      <c r="F104" s="165"/>
      <c r="G104" s="37">
        <f t="shared" ref="G104:G107" si="34">D104*E104</f>
        <v>0</v>
      </c>
      <c r="H104" s="37">
        <f t="shared" ref="H104:H107" si="35">G104+(G104*F104)</f>
        <v>0</v>
      </c>
      <c r="I104" s="89" t="s">
        <v>143</v>
      </c>
      <c r="J104" s="40"/>
      <c r="K104" s="159"/>
      <c r="L104" s="34"/>
      <c r="M104" s="176"/>
    </row>
    <row r="105" spans="1:13" x14ac:dyDescent="0.2">
      <c r="A105" s="116" t="s">
        <v>217</v>
      </c>
      <c r="B105" s="90" t="s">
        <v>140</v>
      </c>
      <c r="C105" s="91" t="s">
        <v>8</v>
      </c>
      <c r="D105" s="92">
        <v>450</v>
      </c>
      <c r="E105" s="164"/>
      <c r="F105" s="165"/>
      <c r="G105" s="37">
        <f t="shared" si="34"/>
        <v>0</v>
      </c>
      <c r="H105" s="37">
        <f t="shared" si="35"/>
        <v>0</v>
      </c>
      <c r="I105" s="89" t="s">
        <v>144</v>
      </c>
      <c r="J105" s="40"/>
      <c r="K105" s="159"/>
      <c r="L105" s="34"/>
      <c r="M105" s="177"/>
    </row>
    <row r="106" spans="1:13" x14ac:dyDescent="0.2">
      <c r="A106" s="116" t="s">
        <v>218</v>
      </c>
      <c r="B106" s="90" t="s">
        <v>141</v>
      </c>
      <c r="C106" s="91" t="s">
        <v>8</v>
      </c>
      <c r="D106" s="92">
        <v>750</v>
      </c>
      <c r="E106" s="164"/>
      <c r="F106" s="165"/>
      <c r="G106" s="37">
        <f t="shared" si="34"/>
        <v>0</v>
      </c>
      <c r="H106" s="37">
        <f t="shared" si="35"/>
        <v>0</v>
      </c>
      <c r="I106" s="89" t="s">
        <v>145</v>
      </c>
      <c r="J106" s="40"/>
      <c r="K106" s="159"/>
      <c r="L106" s="34"/>
      <c r="M106" s="177"/>
    </row>
    <row r="107" spans="1:13" x14ac:dyDescent="0.2">
      <c r="A107" s="116" t="s">
        <v>219</v>
      </c>
      <c r="B107" s="100" t="s">
        <v>142</v>
      </c>
      <c r="C107" s="101" t="s">
        <v>8</v>
      </c>
      <c r="D107" s="102">
        <v>750</v>
      </c>
      <c r="E107" s="164"/>
      <c r="F107" s="165"/>
      <c r="G107" s="37">
        <f t="shared" si="34"/>
        <v>0</v>
      </c>
      <c r="H107" s="37">
        <f t="shared" si="35"/>
        <v>0</v>
      </c>
      <c r="I107" s="103" t="s">
        <v>146</v>
      </c>
      <c r="J107" s="104"/>
      <c r="K107" s="104"/>
      <c r="L107" s="34"/>
      <c r="M107" s="177"/>
    </row>
    <row r="108" spans="1:13" x14ac:dyDescent="0.25">
      <c r="A108" s="234" t="s">
        <v>220</v>
      </c>
      <c r="B108" s="235"/>
      <c r="C108" s="235"/>
      <c r="D108" s="235"/>
      <c r="E108" s="235"/>
      <c r="F108" s="236"/>
      <c r="G108" s="53">
        <f>SUM(G104:G107)</f>
        <v>0</v>
      </c>
      <c r="H108" s="53">
        <f>SUM(H104:H107)</f>
        <v>0</v>
      </c>
      <c r="I108" s="89"/>
      <c r="J108" s="40"/>
      <c r="K108" s="159"/>
      <c r="L108" s="34"/>
      <c r="M108" s="170">
        <v>2310</v>
      </c>
    </row>
    <row r="109" spans="1:13" ht="126" x14ac:dyDescent="0.25">
      <c r="A109" s="33">
        <v>50</v>
      </c>
      <c r="B109" s="105" t="s">
        <v>95</v>
      </c>
      <c r="C109" s="91" t="s">
        <v>8</v>
      </c>
      <c r="D109" s="92">
        <v>45</v>
      </c>
      <c r="E109" s="164"/>
      <c r="F109" s="165"/>
      <c r="G109" s="37">
        <f t="shared" ref="G109:G118" si="36">D109*E109</f>
        <v>0</v>
      </c>
      <c r="H109" s="37">
        <f t="shared" ref="H109:H118" si="37">G109+(G109*F109)</f>
        <v>0</v>
      </c>
      <c r="I109" s="89" t="s">
        <v>154</v>
      </c>
      <c r="J109" s="40"/>
      <c r="K109" s="159"/>
      <c r="L109" s="34"/>
      <c r="M109" s="170">
        <v>1485</v>
      </c>
    </row>
    <row r="110" spans="1:13" s="4" customFormat="1" ht="63" x14ac:dyDescent="0.25">
      <c r="A110" s="13">
        <v>51</v>
      </c>
      <c r="B110" s="106" t="s">
        <v>96</v>
      </c>
      <c r="C110" s="107" t="s">
        <v>8</v>
      </c>
      <c r="D110" s="108">
        <v>6000</v>
      </c>
      <c r="E110" s="164"/>
      <c r="F110" s="165"/>
      <c r="G110" s="37">
        <f t="shared" si="36"/>
        <v>0</v>
      </c>
      <c r="H110" s="37">
        <f t="shared" si="37"/>
        <v>0</v>
      </c>
      <c r="I110" s="67" t="s">
        <v>267</v>
      </c>
      <c r="J110" s="41"/>
      <c r="K110" s="152"/>
      <c r="L110" s="19"/>
      <c r="M110" s="170">
        <v>3960</v>
      </c>
    </row>
    <row r="111" spans="1:13" s="4" customFormat="1" ht="175.15" customHeight="1" x14ac:dyDescent="0.25">
      <c r="A111" s="13">
        <v>52</v>
      </c>
      <c r="B111" s="105" t="s">
        <v>97</v>
      </c>
      <c r="C111" s="107" t="s">
        <v>8</v>
      </c>
      <c r="D111" s="108">
        <v>90</v>
      </c>
      <c r="E111" s="164"/>
      <c r="F111" s="165"/>
      <c r="G111" s="37">
        <f t="shared" si="36"/>
        <v>0</v>
      </c>
      <c r="H111" s="37">
        <f t="shared" si="37"/>
        <v>0</v>
      </c>
      <c r="I111" s="109" t="s">
        <v>268</v>
      </c>
      <c r="J111" s="40"/>
      <c r="K111" s="159"/>
      <c r="L111" s="19"/>
      <c r="M111" s="170">
        <v>67320</v>
      </c>
    </row>
    <row r="112" spans="1:13" s="4" customFormat="1" ht="94.5" x14ac:dyDescent="0.25">
      <c r="A112" s="13">
        <v>53</v>
      </c>
      <c r="B112" s="14" t="s">
        <v>10</v>
      </c>
      <c r="C112" s="32" t="s">
        <v>8</v>
      </c>
      <c r="D112" s="15">
        <v>1800</v>
      </c>
      <c r="E112" s="164"/>
      <c r="F112" s="165"/>
      <c r="G112" s="37">
        <f t="shared" si="36"/>
        <v>0</v>
      </c>
      <c r="H112" s="37">
        <f t="shared" si="37"/>
        <v>0</v>
      </c>
      <c r="I112" s="21" t="s">
        <v>269</v>
      </c>
      <c r="J112" s="18"/>
      <c r="K112" s="146"/>
      <c r="L112" s="19"/>
      <c r="M112" s="170">
        <v>3960</v>
      </c>
    </row>
    <row r="113" spans="1:13" ht="63" x14ac:dyDescent="0.25">
      <c r="A113" s="13">
        <v>54</v>
      </c>
      <c r="B113" s="39" t="s">
        <v>155</v>
      </c>
      <c r="C113" s="35" t="s">
        <v>8</v>
      </c>
      <c r="D113" s="44">
        <v>45</v>
      </c>
      <c r="E113" s="164"/>
      <c r="F113" s="165"/>
      <c r="G113" s="37">
        <f t="shared" si="36"/>
        <v>0</v>
      </c>
      <c r="H113" s="37">
        <f t="shared" si="37"/>
        <v>0</v>
      </c>
      <c r="I113" s="28" t="s">
        <v>270</v>
      </c>
      <c r="J113" s="29"/>
      <c r="K113" s="145"/>
      <c r="L113" s="34"/>
      <c r="M113" s="170">
        <v>594</v>
      </c>
    </row>
    <row r="114" spans="1:13" ht="63" x14ac:dyDescent="0.25">
      <c r="A114" s="13">
        <v>55</v>
      </c>
      <c r="B114" s="39" t="s">
        <v>98</v>
      </c>
      <c r="C114" s="35" t="s">
        <v>8</v>
      </c>
      <c r="D114" s="44">
        <v>150</v>
      </c>
      <c r="E114" s="164"/>
      <c r="F114" s="165"/>
      <c r="G114" s="37">
        <f t="shared" si="36"/>
        <v>0</v>
      </c>
      <c r="H114" s="37">
        <f t="shared" si="37"/>
        <v>0</v>
      </c>
      <c r="I114" s="28" t="s">
        <v>271</v>
      </c>
      <c r="J114" s="29"/>
      <c r="K114" s="145"/>
      <c r="L114" s="34"/>
      <c r="M114" s="170">
        <v>1072.5</v>
      </c>
    </row>
    <row r="115" spans="1:13" ht="63" x14ac:dyDescent="0.25">
      <c r="A115" s="13">
        <v>56</v>
      </c>
      <c r="B115" s="39" t="s">
        <v>99</v>
      </c>
      <c r="C115" s="35" t="s">
        <v>8</v>
      </c>
      <c r="D115" s="44">
        <v>30</v>
      </c>
      <c r="E115" s="164"/>
      <c r="F115" s="165"/>
      <c r="G115" s="37">
        <f t="shared" si="36"/>
        <v>0</v>
      </c>
      <c r="H115" s="37">
        <f t="shared" si="37"/>
        <v>0</v>
      </c>
      <c r="I115" s="28" t="s">
        <v>272</v>
      </c>
      <c r="J115" s="29"/>
      <c r="K115" s="145"/>
      <c r="L115" s="34"/>
      <c r="M115" s="170">
        <v>528</v>
      </c>
    </row>
    <row r="116" spans="1:13" s="4" customFormat="1" ht="78.75" x14ac:dyDescent="0.25">
      <c r="A116" s="13">
        <v>57</v>
      </c>
      <c r="B116" s="14" t="s">
        <v>100</v>
      </c>
      <c r="C116" s="32" t="s">
        <v>8</v>
      </c>
      <c r="D116" s="44">
        <v>150</v>
      </c>
      <c r="E116" s="164"/>
      <c r="F116" s="165"/>
      <c r="G116" s="37">
        <f t="shared" si="36"/>
        <v>0</v>
      </c>
      <c r="H116" s="37">
        <f t="shared" si="37"/>
        <v>0</v>
      </c>
      <c r="I116" s="17" t="s">
        <v>273</v>
      </c>
      <c r="J116" s="18"/>
      <c r="K116" s="146"/>
      <c r="L116" s="19"/>
      <c r="M116" s="170">
        <v>1980</v>
      </c>
    </row>
    <row r="117" spans="1:13" ht="63" x14ac:dyDescent="0.25">
      <c r="A117" s="33">
        <v>58</v>
      </c>
      <c r="B117" s="39" t="s">
        <v>101</v>
      </c>
      <c r="C117" s="35" t="s">
        <v>8</v>
      </c>
      <c r="D117" s="44">
        <v>900</v>
      </c>
      <c r="E117" s="164"/>
      <c r="F117" s="165"/>
      <c r="G117" s="37">
        <f t="shared" si="36"/>
        <v>0</v>
      </c>
      <c r="H117" s="37">
        <f t="shared" si="37"/>
        <v>0</v>
      </c>
      <c r="I117" s="28" t="s">
        <v>274</v>
      </c>
      <c r="J117" s="29"/>
      <c r="K117" s="145"/>
      <c r="L117" s="34"/>
      <c r="M117" s="170">
        <v>1782</v>
      </c>
    </row>
    <row r="118" spans="1:13" ht="47.25" x14ac:dyDescent="0.25">
      <c r="A118" s="33">
        <v>59</v>
      </c>
      <c r="B118" s="39" t="s">
        <v>102</v>
      </c>
      <c r="C118" s="35" t="s">
        <v>8</v>
      </c>
      <c r="D118" s="44">
        <v>3000</v>
      </c>
      <c r="E118" s="164"/>
      <c r="F118" s="165"/>
      <c r="G118" s="37">
        <f t="shared" si="36"/>
        <v>0</v>
      </c>
      <c r="H118" s="37">
        <f t="shared" si="37"/>
        <v>0</v>
      </c>
      <c r="I118" s="28" t="s">
        <v>275</v>
      </c>
      <c r="J118" s="29"/>
      <c r="K118" s="145"/>
      <c r="L118" s="34"/>
      <c r="M118" s="170">
        <v>8250</v>
      </c>
    </row>
    <row r="119" spans="1:13" x14ac:dyDescent="0.2">
      <c r="A119" s="33">
        <v>60</v>
      </c>
      <c r="B119" s="191" t="s">
        <v>103</v>
      </c>
      <c r="C119" s="243"/>
      <c r="D119" s="243"/>
      <c r="E119" s="243"/>
      <c r="F119" s="243"/>
      <c r="G119" s="243"/>
      <c r="H119" s="243"/>
      <c r="I119" s="243"/>
      <c r="J119" s="243"/>
      <c r="K119" s="140"/>
      <c r="L119" s="34"/>
      <c r="M119" s="168"/>
    </row>
    <row r="120" spans="1:13" ht="126" x14ac:dyDescent="0.2">
      <c r="A120" s="116" t="s">
        <v>221</v>
      </c>
      <c r="B120" s="28" t="s">
        <v>104</v>
      </c>
      <c r="C120" s="35" t="s">
        <v>8</v>
      </c>
      <c r="D120" s="44">
        <v>450</v>
      </c>
      <c r="E120" s="164"/>
      <c r="F120" s="165"/>
      <c r="G120" s="37">
        <f t="shared" ref="G120:G121" si="38">D120*E120</f>
        <v>0</v>
      </c>
      <c r="H120" s="37">
        <f t="shared" ref="H120:H121" si="39">G120+(G120*F120)</f>
        <v>0</v>
      </c>
      <c r="I120" s="28" t="s">
        <v>276</v>
      </c>
      <c r="J120" s="29"/>
      <c r="K120" s="145"/>
      <c r="L120" s="34"/>
      <c r="M120" s="176"/>
    </row>
    <row r="121" spans="1:13" ht="126" x14ac:dyDescent="0.2">
      <c r="A121" s="116" t="s">
        <v>222</v>
      </c>
      <c r="B121" s="28" t="s">
        <v>105</v>
      </c>
      <c r="C121" s="35" t="s">
        <v>8</v>
      </c>
      <c r="D121" s="36">
        <v>450</v>
      </c>
      <c r="E121" s="164"/>
      <c r="F121" s="165"/>
      <c r="G121" s="37">
        <f t="shared" si="38"/>
        <v>0</v>
      </c>
      <c r="H121" s="37">
        <f t="shared" si="39"/>
        <v>0</v>
      </c>
      <c r="I121" s="28" t="s">
        <v>277</v>
      </c>
      <c r="J121" s="29"/>
      <c r="K121" s="145"/>
      <c r="L121" s="34"/>
      <c r="M121" s="177"/>
    </row>
    <row r="122" spans="1:13" x14ac:dyDescent="0.25">
      <c r="A122" s="206" t="s">
        <v>223</v>
      </c>
      <c r="B122" s="207"/>
      <c r="C122" s="207"/>
      <c r="D122" s="207"/>
      <c r="E122" s="207"/>
      <c r="F122" s="208"/>
      <c r="G122" s="110">
        <f>SUM(G120:G121)</f>
        <v>0</v>
      </c>
      <c r="H122" s="110">
        <f>SUM(H120:H121)</f>
        <v>0</v>
      </c>
      <c r="I122" s="111"/>
      <c r="J122" s="112"/>
      <c r="K122" s="162"/>
      <c r="L122" s="34"/>
      <c r="M122" s="170">
        <v>990</v>
      </c>
    </row>
    <row r="123" spans="1:13" x14ac:dyDescent="0.2">
      <c r="A123" s="33">
        <v>61</v>
      </c>
      <c r="B123" s="189" t="s">
        <v>106</v>
      </c>
      <c r="C123" s="189"/>
      <c r="D123" s="189"/>
      <c r="E123" s="189"/>
      <c r="F123" s="190"/>
      <c r="G123" s="189"/>
      <c r="H123" s="189"/>
      <c r="I123" s="189"/>
      <c r="J123" s="191"/>
      <c r="K123" s="139"/>
      <c r="L123" s="34"/>
      <c r="M123" s="168"/>
    </row>
    <row r="124" spans="1:13" ht="142.15" customHeight="1" x14ac:dyDescent="0.2">
      <c r="A124" s="116" t="s">
        <v>224</v>
      </c>
      <c r="B124" s="28" t="s">
        <v>148</v>
      </c>
      <c r="C124" s="35" t="s">
        <v>8</v>
      </c>
      <c r="D124" s="44">
        <v>45</v>
      </c>
      <c r="E124" s="164"/>
      <c r="F124" s="165"/>
      <c r="G124" s="37">
        <f t="shared" ref="G124:G125" si="40">D124*E124</f>
        <v>0</v>
      </c>
      <c r="H124" s="37">
        <f t="shared" ref="H124:H125" si="41">G124+(G124*F124)</f>
        <v>0</v>
      </c>
      <c r="I124" s="28" t="s">
        <v>278</v>
      </c>
      <c r="J124" s="29"/>
      <c r="K124" s="145"/>
      <c r="L124" s="34"/>
      <c r="M124" s="176"/>
    </row>
    <row r="125" spans="1:13" ht="150.6" customHeight="1" x14ac:dyDescent="0.2">
      <c r="A125" s="116" t="s">
        <v>225</v>
      </c>
      <c r="B125" s="28" t="s">
        <v>147</v>
      </c>
      <c r="C125" s="35" t="s">
        <v>8</v>
      </c>
      <c r="D125" s="44">
        <v>30</v>
      </c>
      <c r="E125" s="164"/>
      <c r="F125" s="165"/>
      <c r="G125" s="37">
        <f t="shared" si="40"/>
        <v>0</v>
      </c>
      <c r="H125" s="37">
        <f t="shared" si="41"/>
        <v>0</v>
      </c>
      <c r="I125" s="28" t="s">
        <v>279</v>
      </c>
      <c r="J125" s="29"/>
      <c r="K125" s="145"/>
      <c r="L125" s="34"/>
      <c r="M125" s="177"/>
    </row>
    <row r="126" spans="1:13" x14ac:dyDescent="0.25">
      <c r="A126" s="234" t="s">
        <v>226</v>
      </c>
      <c r="B126" s="235"/>
      <c r="C126" s="235"/>
      <c r="D126" s="235"/>
      <c r="E126" s="235"/>
      <c r="F126" s="236"/>
      <c r="G126" s="53">
        <f>SUM(G124:G125)</f>
        <v>0</v>
      </c>
      <c r="H126" s="53">
        <f>SUM(H124:H125)</f>
        <v>0</v>
      </c>
      <c r="I126" s="55"/>
      <c r="J126" s="56"/>
      <c r="K126" s="121"/>
      <c r="L126" s="34"/>
      <c r="M126" s="170">
        <v>6105</v>
      </c>
    </row>
    <row r="127" spans="1:13" ht="110.25" x14ac:dyDescent="0.25">
      <c r="A127" s="33">
        <v>62</v>
      </c>
      <c r="B127" s="25" t="s">
        <v>107</v>
      </c>
      <c r="C127" s="15" t="s">
        <v>8</v>
      </c>
      <c r="D127" s="20">
        <v>900</v>
      </c>
      <c r="E127" s="164"/>
      <c r="F127" s="165"/>
      <c r="G127" s="37">
        <f t="shared" ref="G127:G130" si="42">D127*E127</f>
        <v>0</v>
      </c>
      <c r="H127" s="37">
        <f t="shared" ref="H127:H130" si="43">G127+(G127*F127)</f>
        <v>0</v>
      </c>
      <c r="I127" s="28" t="s">
        <v>296</v>
      </c>
      <c r="J127" s="18"/>
      <c r="K127" s="146"/>
      <c r="L127" s="34"/>
      <c r="M127" s="170">
        <v>990</v>
      </c>
    </row>
    <row r="128" spans="1:13" ht="129" customHeight="1" x14ac:dyDescent="0.25">
      <c r="A128" s="33">
        <v>63</v>
      </c>
      <c r="B128" s="132" t="s">
        <v>109</v>
      </c>
      <c r="C128" s="113" t="s">
        <v>8</v>
      </c>
      <c r="D128" s="48">
        <v>300</v>
      </c>
      <c r="E128" s="164"/>
      <c r="F128" s="165"/>
      <c r="G128" s="37">
        <f t="shared" si="42"/>
        <v>0</v>
      </c>
      <c r="H128" s="37">
        <f t="shared" si="43"/>
        <v>0</v>
      </c>
      <c r="I128" s="114" t="s">
        <v>280</v>
      </c>
      <c r="J128" s="56"/>
      <c r="K128" s="121"/>
      <c r="L128" s="34"/>
      <c r="M128" s="170">
        <v>7590</v>
      </c>
    </row>
    <row r="129" spans="1:13" s="4" customFormat="1" ht="126" x14ac:dyDescent="0.25">
      <c r="A129" s="13">
        <v>64</v>
      </c>
      <c r="B129" s="26" t="s">
        <v>110</v>
      </c>
      <c r="C129" s="50" t="s">
        <v>8</v>
      </c>
      <c r="D129" s="60">
        <v>150</v>
      </c>
      <c r="E129" s="164"/>
      <c r="F129" s="165"/>
      <c r="G129" s="37">
        <f t="shared" si="42"/>
        <v>0</v>
      </c>
      <c r="H129" s="37">
        <f t="shared" si="43"/>
        <v>0</v>
      </c>
      <c r="I129" s="18" t="s">
        <v>281</v>
      </c>
      <c r="J129" s="18"/>
      <c r="K129" s="146"/>
      <c r="L129" s="19"/>
      <c r="M129" s="170">
        <v>7920</v>
      </c>
    </row>
    <row r="130" spans="1:13" ht="110.25" x14ac:dyDescent="0.25">
      <c r="A130" s="33">
        <v>65</v>
      </c>
      <c r="B130" s="42" t="s">
        <v>111</v>
      </c>
      <c r="C130" s="33" t="s">
        <v>8</v>
      </c>
      <c r="D130" s="115">
        <v>45</v>
      </c>
      <c r="E130" s="164"/>
      <c r="F130" s="165"/>
      <c r="G130" s="37">
        <f t="shared" si="42"/>
        <v>0</v>
      </c>
      <c r="H130" s="37">
        <f t="shared" si="43"/>
        <v>0</v>
      </c>
      <c r="I130" s="18" t="s">
        <v>282</v>
      </c>
      <c r="J130" s="56"/>
      <c r="K130" s="121"/>
      <c r="L130" s="34"/>
      <c r="M130" s="170">
        <v>10890</v>
      </c>
    </row>
    <row r="131" spans="1:13" x14ac:dyDescent="0.2">
      <c r="A131" s="13">
        <v>66</v>
      </c>
      <c r="B131" s="246" t="s">
        <v>136</v>
      </c>
      <c r="C131" s="247"/>
      <c r="D131" s="247"/>
      <c r="E131" s="247"/>
      <c r="F131" s="247"/>
      <c r="G131" s="247"/>
      <c r="H131" s="247"/>
      <c r="I131" s="247"/>
      <c r="J131" s="248"/>
      <c r="K131" s="141"/>
      <c r="L131" s="34"/>
      <c r="M131" s="168"/>
    </row>
    <row r="132" spans="1:13" ht="117.6" customHeight="1" x14ac:dyDescent="0.2">
      <c r="A132" s="116" t="s">
        <v>227</v>
      </c>
      <c r="B132" s="9" t="s">
        <v>112</v>
      </c>
      <c r="C132" s="33" t="s">
        <v>8</v>
      </c>
      <c r="D132" s="115">
        <v>60</v>
      </c>
      <c r="E132" s="164"/>
      <c r="F132" s="165"/>
      <c r="G132" s="37">
        <f t="shared" ref="G132:G134" si="44">D132*E132</f>
        <v>0</v>
      </c>
      <c r="H132" s="37">
        <f t="shared" ref="H132:H134" si="45">G132+(G132*F132)</f>
        <v>0</v>
      </c>
      <c r="I132" s="56" t="s">
        <v>283</v>
      </c>
      <c r="J132" s="56"/>
      <c r="K132" s="121"/>
      <c r="L132" s="34"/>
      <c r="M132" s="176"/>
    </row>
    <row r="133" spans="1:13" ht="113.45" customHeight="1" x14ac:dyDescent="0.2">
      <c r="A133" s="116" t="s">
        <v>228</v>
      </c>
      <c r="B133" s="9" t="s">
        <v>113</v>
      </c>
      <c r="C133" s="33" t="s">
        <v>8</v>
      </c>
      <c r="D133" s="115">
        <v>90</v>
      </c>
      <c r="E133" s="164"/>
      <c r="F133" s="165"/>
      <c r="G133" s="37">
        <f t="shared" si="44"/>
        <v>0</v>
      </c>
      <c r="H133" s="37">
        <f t="shared" si="45"/>
        <v>0</v>
      </c>
      <c r="I133" s="56" t="s">
        <v>284</v>
      </c>
      <c r="J133" s="56"/>
      <c r="K133" s="121"/>
      <c r="L133" s="34"/>
      <c r="M133" s="177"/>
    </row>
    <row r="134" spans="1:13" ht="141.75" x14ac:dyDescent="0.2">
      <c r="A134" s="116" t="s">
        <v>229</v>
      </c>
      <c r="B134" s="9" t="s">
        <v>133</v>
      </c>
      <c r="C134" s="33" t="s">
        <v>8</v>
      </c>
      <c r="D134" s="115">
        <v>150</v>
      </c>
      <c r="E134" s="164"/>
      <c r="F134" s="165"/>
      <c r="G134" s="37">
        <f t="shared" si="44"/>
        <v>0</v>
      </c>
      <c r="H134" s="37">
        <f t="shared" si="45"/>
        <v>0</v>
      </c>
      <c r="I134" s="56" t="s">
        <v>285</v>
      </c>
      <c r="J134" s="56"/>
      <c r="K134" s="121"/>
      <c r="L134" s="34"/>
      <c r="M134" s="177"/>
    </row>
    <row r="135" spans="1:13" s="10" customFormat="1" x14ac:dyDescent="0.25">
      <c r="A135" s="234" t="s">
        <v>230</v>
      </c>
      <c r="B135" s="235"/>
      <c r="C135" s="235"/>
      <c r="D135" s="235"/>
      <c r="E135" s="235"/>
      <c r="F135" s="236"/>
      <c r="G135" s="119">
        <f>SUM(G132:G134)</f>
        <v>0</v>
      </c>
      <c r="H135" s="119">
        <f>SUM(H132:H134)</f>
        <v>0</v>
      </c>
      <c r="I135" s="118"/>
      <c r="J135" s="118"/>
      <c r="K135" s="163"/>
      <c r="L135" s="117"/>
      <c r="M135" s="170">
        <v>12045</v>
      </c>
    </row>
    <row r="136" spans="1:13" ht="94.5" x14ac:dyDescent="0.25">
      <c r="A136" s="33">
        <v>67</v>
      </c>
      <c r="B136" s="42" t="s">
        <v>115</v>
      </c>
      <c r="C136" s="33" t="s">
        <v>8</v>
      </c>
      <c r="D136" s="115">
        <v>30</v>
      </c>
      <c r="E136" s="164"/>
      <c r="F136" s="165"/>
      <c r="G136" s="37">
        <f t="shared" ref="G136:G144" si="46">D136*E136</f>
        <v>0</v>
      </c>
      <c r="H136" s="37">
        <f t="shared" ref="H136:H144" si="47">G136+(G136*F136)</f>
        <v>0</v>
      </c>
      <c r="I136" s="120" t="s">
        <v>239</v>
      </c>
      <c r="J136" s="56" t="s">
        <v>131</v>
      </c>
      <c r="K136" s="121"/>
      <c r="L136" s="34"/>
      <c r="M136" s="170">
        <v>12210</v>
      </c>
    </row>
    <row r="137" spans="1:13" ht="157.5" x14ac:dyDescent="0.25">
      <c r="A137" s="33">
        <v>68</v>
      </c>
      <c r="B137" s="133" t="s">
        <v>116</v>
      </c>
      <c r="C137" s="33" t="s">
        <v>8</v>
      </c>
      <c r="D137" s="115">
        <v>300</v>
      </c>
      <c r="E137" s="164"/>
      <c r="F137" s="165"/>
      <c r="G137" s="37">
        <f t="shared" si="46"/>
        <v>0</v>
      </c>
      <c r="H137" s="37">
        <f t="shared" si="47"/>
        <v>0</v>
      </c>
      <c r="I137" s="120" t="s">
        <v>240</v>
      </c>
      <c r="J137" s="56"/>
      <c r="K137" s="121"/>
      <c r="L137" s="34"/>
      <c r="M137" s="170">
        <v>990</v>
      </c>
    </row>
    <row r="138" spans="1:13" ht="126" x14ac:dyDescent="0.25">
      <c r="A138" s="33">
        <v>69</v>
      </c>
      <c r="B138" s="42" t="s">
        <v>123</v>
      </c>
      <c r="C138" s="33" t="s">
        <v>8</v>
      </c>
      <c r="D138" s="115">
        <v>600</v>
      </c>
      <c r="E138" s="164"/>
      <c r="F138" s="165"/>
      <c r="G138" s="37">
        <f t="shared" si="46"/>
        <v>0</v>
      </c>
      <c r="H138" s="37">
        <f t="shared" si="47"/>
        <v>0</v>
      </c>
      <c r="I138" s="56" t="s">
        <v>286</v>
      </c>
      <c r="J138" s="56"/>
      <c r="K138" s="121"/>
      <c r="L138" s="34"/>
      <c r="M138" s="170">
        <v>2772</v>
      </c>
    </row>
    <row r="139" spans="1:13" ht="78.75" x14ac:dyDescent="0.25">
      <c r="A139" s="33">
        <v>70</v>
      </c>
      <c r="B139" s="42" t="s">
        <v>117</v>
      </c>
      <c r="C139" s="33" t="s">
        <v>8</v>
      </c>
      <c r="D139" s="115">
        <v>75</v>
      </c>
      <c r="E139" s="164"/>
      <c r="F139" s="165"/>
      <c r="G139" s="37">
        <f t="shared" si="46"/>
        <v>0</v>
      </c>
      <c r="H139" s="37">
        <f t="shared" si="47"/>
        <v>0</v>
      </c>
      <c r="I139" s="56" t="s">
        <v>287</v>
      </c>
      <c r="J139" s="56"/>
      <c r="K139" s="121"/>
      <c r="L139" s="34"/>
      <c r="M139" s="170">
        <v>1196.25</v>
      </c>
    </row>
    <row r="140" spans="1:13" ht="47.25" x14ac:dyDescent="0.25">
      <c r="A140" s="33">
        <v>71</v>
      </c>
      <c r="B140" s="42" t="s">
        <v>118</v>
      </c>
      <c r="C140" s="33" t="s">
        <v>8</v>
      </c>
      <c r="D140" s="115">
        <v>300</v>
      </c>
      <c r="E140" s="164"/>
      <c r="F140" s="165"/>
      <c r="G140" s="37">
        <f t="shared" si="46"/>
        <v>0</v>
      </c>
      <c r="H140" s="37">
        <f t="shared" si="47"/>
        <v>0</v>
      </c>
      <c r="I140" s="56" t="s">
        <v>119</v>
      </c>
      <c r="J140" s="56"/>
      <c r="K140" s="121"/>
      <c r="L140" s="34"/>
      <c r="M140" s="170">
        <v>3135</v>
      </c>
    </row>
    <row r="141" spans="1:13" ht="94.5" x14ac:dyDescent="0.25">
      <c r="A141" s="33">
        <v>72</v>
      </c>
      <c r="B141" s="42" t="s">
        <v>149</v>
      </c>
      <c r="C141" s="33" t="s">
        <v>8</v>
      </c>
      <c r="D141" s="115">
        <v>90</v>
      </c>
      <c r="E141" s="164"/>
      <c r="F141" s="165"/>
      <c r="G141" s="37">
        <f t="shared" si="46"/>
        <v>0</v>
      </c>
      <c r="H141" s="37">
        <f t="shared" si="47"/>
        <v>0</v>
      </c>
      <c r="I141" s="56" t="s">
        <v>120</v>
      </c>
      <c r="J141" s="56"/>
      <c r="K141" s="121"/>
      <c r="L141" s="34"/>
      <c r="M141" s="170">
        <v>3267</v>
      </c>
    </row>
    <row r="142" spans="1:13" ht="169.9" customHeight="1" x14ac:dyDescent="0.25">
      <c r="A142" s="33">
        <v>73</v>
      </c>
      <c r="B142" s="42" t="s">
        <v>121</v>
      </c>
      <c r="C142" s="33" t="s">
        <v>8</v>
      </c>
      <c r="D142" s="115">
        <v>3000</v>
      </c>
      <c r="E142" s="164"/>
      <c r="F142" s="165"/>
      <c r="G142" s="37">
        <f t="shared" si="46"/>
        <v>0</v>
      </c>
      <c r="H142" s="37">
        <f t="shared" si="47"/>
        <v>0</v>
      </c>
      <c r="I142" s="56" t="s">
        <v>167</v>
      </c>
      <c r="J142" s="56"/>
      <c r="K142" s="121"/>
      <c r="L142" s="34"/>
      <c r="M142" s="170">
        <v>7590</v>
      </c>
    </row>
    <row r="143" spans="1:13" ht="63" x14ac:dyDescent="0.25">
      <c r="A143" s="33">
        <v>74</v>
      </c>
      <c r="B143" s="42" t="s">
        <v>122</v>
      </c>
      <c r="C143" s="33" t="s">
        <v>8</v>
      </c>
      <c r="D143" s="115">
        <v>900</v>
      </c>
      <c r="E143" s="164"/>
      <c r="F143" s="165"/>
      <c r="G143" s="37">
        <f t="shared" si="46"/>
        <v>0</v>
      </c>
      <c r="H143" s="37">
        <f t="shared" si="47"/>
        <v>0</v>
      </c>
      <c r="I143" s="56" t="s">
        <v>288</v>
      </c>
      <c r="J143" s="56"/>
      <c r="K143" s="121"/>
      <c r="L143" s="34"/>
      <c r="M143" s="170">
        <v>16830</v>
      </c>
    </row>
    <row r="144" spans="1:13" ht="110.25" x14ac:dyDescent="0.25">
      <c r="A144" s="33">
        <v>75</v>
      </c>
      <c r="B144" s="42" t="s">
        <v>127</v>
      </c>
      <c r="C144" s="33" t="s">
        <v>8</v>
      </c>
      <c r="D144" s="115">
        <v>1200</v>
      </c>
      <c r="E144" s="164"/>
      <c r="F144" s="165"/>
      <c r="G144" s="37">
        <f t="shared" si="46"/>
        <v>0</v>
      </c>
      <c r="H144" s="37">
        <f t="shared" si="47"/>
        <v>0</v>
      </c>
      <c r="I144" s="56" t="s">
        <v>289</v>
      </c>
      <c r="J144" s="56"/>
      <c r="K144" s="121"/>
      <c r="L144" s="34"/>
      <c r="M144" s="170">
        <v>12540</v>
      </c>
    </row>
    <row r="145" spans="1:13" x14ac:dyDescent="0.2">
      <c r="A145" s="33">
        <v>76</v>
      </c>
      <c r="B145" s="249" t="s">
        <v>165</v>
      </c>
      <c r="C145" s="250"/>
      <c r="D145" s="250"/>
      <c r="E145" s="250"/>
      <c r="F145" s="250"/>
      <c r="G145" s="250"/>
      <c r="H145" s="250"/>
      <c r="I145" s="250"/>
      <c r="J145" s="251"/>
      <c r="K145" s="142"/>
      <c r="L145" s="34"/>
      <c r="M145" s="168"/>
    </row>
    <row r="146" spans="1:13" ht="47.25" x14ac:dyDescent="0.2">
      <c r="A146" s="116" t="s">
        <v>231</v>
      </c>
      <c r="B146" s="9" t="s">
        <v>125</v>
      </c>
      <c r="C146" s="33" t="s">
        <v>8</v>
      </c>
      <c r="D146" s="115">
        <v>30</v>
      </c>
      <c r="E146" s="164"/>
      <c r="F146" s="165"/>
      <c r="G146" s="37">
        <f t="shared" ref="G146:G147" si="48">D146*E146</f>
        <v>0</v>
      </c>
      <c r="H146" s="37">
        <f t="shared" ref="H146:H147" si="49">G146+(G146*F146)</f>
        <v>0</v>
      </c>
      <c r="I146" s="56" t="s">
        <v>290</v>
      </c>
      <c r="J146" s="56"/>
      <c r="K146" s="121"/>
      <c r="L146" s="34"/>
      <c r="M146" s="176"/>
    </row>
    <row r="147" spans="1:13" ht="47.25" x14ac:dyDescent="0.2">
      <c r="A147" s="116" t="s">
        <v>232</v>
      </c>
      <c r="B147" s="9" t="s">
        <v>124</v>
      </c>
      <c r="C147" s="33" t="s">
        <v>8</v>
      </c>
      <c r="D147" s="115">
        <v>15</v>
      </c>
      <c r="E147" s="164"/>
      <c r="F147" s="165"/>
      <c r="G147" s="37">
        <f t="shared" si="48"/>
        <v>0</v>
      </c>
      <c r="H147" s="37">
        <f t="shared" si="49"/>
        <v>0</v>
      </c>
      <c r="I147" s="56" t="s">
        <v>291</v>
      </c>
      <c r="J147" s="56"/>
      <c r="K147" s="121"/>
      <c r="L147" s="34"/>
      <c r="M147" s="177"/>
    </row>
    <row r="148" spans="1:13" x14ac:dyDescent="0.25">
      <c r="A148" s="234" t="s">
        <v>233</v>
      </c>
      <c r="B148" s="235"/>
      <c r="C148" s="235"/>
      <c r="D148" s="235"/>
      <c r="E148" s="235"/>
      <c r="F148" s="236"/>
      <c r="G148" s="119">
        <f>SUM(G146:G147)</f>
        <v>0</v>
      </c>
      <c r="H148" s="119">
        <f>SUM(H146:H147)</f>
        <v>0</v>
      </c>
      <c r="I148" s="121"/>
      <c r="J148" s="121"/>
      <c r="K148" s="121"/>
      <c r="L148" s="34"/>
      <c r="M148" s="170">
        <v>618.75</v>
      </c>
    </row>
    <row r="149" spans="1:13" ht="78.75" x14ac:dyDescent="0.25">
      <c r="A149" s="33">
        <v>77</v>
      </c>
      <c r="B149" s="42" t="s">
        <v>126</v>
      </c>
      <c r="C149" s="33" t="s">
        <v>8</v>
      </c>
      <c r="D149" s="115">
        <v>2250</v>
      </c>
      <c r="E149" s="164"/>
      <c r="F149" s="165"/>
      <c r="G149" s="37">
        <f t="shared" ref="G149:G150" si="50">D149*E149</f>
        <v>0</v>
      </c>
      <c r="H149" s="37">
        <f t="shared" ref="H149:H150" si="51">G149+(G149*F149)</f>
        <v>0</v>
      </c>
      <c r="I149" s="56" t="s">
        <v>292</v>
      </c>
      <c r="J149" s="56"/>
      <c r="K149" s="121"/>
      <c r="L149" s="34"/>
      <c r="M149" s="170">
        <v>42075</v>
      </c>
    </row>
    <row r="150" spans="1:13" ht="157.15" customHeight="1" x14ac:dyDescent="0.25">
      <c r="A150" s="33">
        <v>78</v>
      </c>
      <c r="B150" s="42" t="s">
        <v>150</v>
      </c>
      <c r="C150" s="33" t="s">
        <v>8</v>
      </c>
      <c r="D150" s="115">
        <v>15</v>
      </c>
      <c r="E150" s="164"/>
      <c r="F150" s="165"/>
      <c r="G150" s="37">
        <f t="shared" si="50"/>
        <v>0</v>
      </c>
      <c r="H150" s="37">
        <f t="shared" si="51"/>
        <v>0</v>
      </c>
      <c r="I150" s="120" t="s">
        <v>293</v>
      </c>
      <c r="J150" s="56"/>
      <c r="K150" s="121"/>
      <c r="L150" s="34"/>
      <c r="M150" s="170">
        <v>1848</v>
      </c>
    </row>
    <row r="151" spans="1:13" x14ac:dyDescent="0.2">
      <c r="A151" s="33">
        <v>79</v>
      </c>
      <c r="B151" s="249" t="s">
        <v>128</v>
      </c>
      <c r="C151" s="250"/>
      <c r="D151" s="250"/>
      <c r="E151" s="250"/>
      <c r="F151" s="250"/>
      <c r="G151" s="250"/>
      <c r="H151" s="250"/>
      <c r="I151" s="250"/>
      <c r="J151" s="251"/>
      <c r="K151" s="142"/>
      <c r="L151" s="34"/>
      <c r="M151" s="168"/>
    </row>
    <row r="152" spans="1:13" ht="47.25" x14ac:dyDescent="0.2">
      <c r="A152" s="116" t="s">
        <v>234</v>
      </c>
      <c r="B152" s="9" t="s">
        <v>129</v>
      </c>
      <c r="C152" s="33" t="s">
        <v>8</v>
      </c>
      <c r="D152" s="115">
        <v>1500</v>
      </c>
      <c r="E152" s="164"/>
      <c r="F152" s="165"/>
      <c r="G152" s="37">
        <f t="shared" ref="G152:G153" si="52">D152*E152</f>
        <v>0</v>
      </c>
      <c r="H152" s="37">
        <f t="shared" ref="H152:H153" si="53">G152+(G152*F152)</f>
        <v>0</v>
      </c>
      <c r="I152" s="120" t="s">
        <v>157</v>
      </c>
      <c r="J152" s="56"/>
      <c r="K152" s="121"/>
      <c r="L152" s="34"/>
      <c r="M152" s="176"/>
    </row>
    <row r="153" spans="1:13" ht="47.25" x14ac:dyDescent="0.2">
      <c r="A153" s="116" t="s">
        <v>235</v>
      </c>
      <c r="B153" s="9" t="s">
        <v>130</v>
      </c>
      <c r="C153" s="33" t="s">
        <v>8</v>
      </c>
      <c r="D153" s="115">
        <v>1500</v>
      </c>
      <c r="E153" s="164"/>
      <c r="F153" s="165"/>
      <c r="G153" s="37">
        <f t="shared" si="52"/>
        <v>0</v>
      </c>
      <c r="H153" s="37">
        <f t="shared" si="53"/>
        <v>0</v>
      </c>
      <c r="I153" s="120" t="s">
        <v>156</v>
      </c>
      <c r="J153" s="56"/>
      <c r="K153" s="121"/>
      <c r="L153" s="34"/>
      <c r="M153" s="177"/>
    </row>
    <row r="154" spans="1:13" x14ac:dyDescent="0.25">
      <c r="A154" s="234" t="s">
        <v>236</v>
      </c>
      <c r="B154" s="235"/>
      <c r="C154" s="235"/>
      <c r="D154" s="235"/>
      <c r="E154" s="235"/>
      <c r="F154" s="236"/>
      <c r="G154" s="119">
        <f>SUM(G152:G153)</f>
        <v>0</v>
      </c>
      <c r="H154" s="119">
        <f>SUM(H152:H153)</f>
        <v>0</v>
      </c>
      <c r="I154" s="120"/>
      <c r="J154" s="121"/>
      <c r="K154" s="121"/>
      <c r="L154" s="34"/>
      <c r="M154" s="170">
        <v>132</v>
      </c>
    </row>
    <row r="155" spans="1:13" ht="220.5" x14ac:dyDescent="0.25">
      <c r="A155" s="33">
        <v>80</v>
      </c>
      <c r="B155" s="42" t="s">
        <v>132</v>
      </c>
      <c r="C155" s="33" t="s">
        <v>8</v>
      </c>
      <c r="D155" s="115">
        <v>150</v>
      </c>
      <c r="E155" s="164"/>
      <c r="F155" s="165"/>
      <c r="G155" s="37">
        <f t="shared" ref="G155" si="54">D155*E155</f>
        <v>0</v>
      </c>
      <c r="H155" s="37">
        <f t="shared" ref="H155" si="55">G155+(G155*F155)</f>
        <v>0</v>
      </c>
      <c r="I155" s="120" t="s">
        <v>294</v>
      </c>
      <c r="J155" s="56"/>
      <c r="K155" s="121"/>
      <c r="L155" s="34"/>
      <c r="M155" s="170">
        <v>2805</v>
      </c>
    </row>
  </sheetData>
  <mergeCells count="48">
    <mergeCell ref="A154:F154"/>
    <mergeCell ref="A102:F102"/>
    <mergeCell ref="A108:F108"/>
    <mergeCell ref="A122:F122"/>
    <mergeCell ref="A126:F126"/>
    <mergeCell ref="A135:F135"/>
    <mergeCell ref="B131:J131"/>
    <mergeCell ref="B145:J145"/>
    <mergeCell ref="A148:F148"/>
    <mergeCell ref="B151:J151"/>
    <mergeCell ref="B119:J119"/>
    <mergeCell ref="A94:F94"/>
    <mergeCell ref="A98:F98"/>
    <mergeCell ref="B89:J89"/>
    <mergeCell ref="B95:J95"/>
    <mergeCell ref="I83:J83"/>
    <mergeCell ref="I79:J79"/>
    <mergeCell ref="B80:J80"/>
    <mergeCell ref="A72:F72"/>
    <mergeCell ref="A79:F79"/>
    <mergeCell ref="A83:F83"/>
    <mergeCell ref="A8:J8"/>
    <mergeCell ref="A9:J9"/>
    <mergeCell ref="B69:J69"/>
    <mergeCell ref="B60:J60"/>
    <mergeCell ref="I63:J63"/>
    <mergeCell ref="I29:J29"/>
    <mergeCell ref="I34:J34"/>
    <mergeCell ref="I42:J42"/>
    <mergeCell ref="B35:J35"/>
    <mergeCell ref="B25:J25"/>
    <mergeCell ref="A63:F63"/>
    <mergeCell ref="B3:I3"/>
    <mergeCell ref="B123:J123"/>
    <mergeCell ref="B4:I4"/>
    <mergeCell ref="B10:I10"/>
    <mergeCell ref="B30:J30"/>
    <mergeCell ref="I21:J21"/>
    <mergeCell ref="B18:J18"/>
    <mergeCell ref="I72:J72"/>
    <mergeCell ref="B75:J75"/>
    <mergeCell ref="A34:F34"/>
    <mergeCell ref="A42:F42"/>
    <mergeCell ref="A21:F21"/>
    <mergeCell ref="A29:F29"/>
    <mergeCell ref="B99:J99"/>
    <mergeCell ref="B103:J103"/>
    <mergeCell ref="A7:J7"/>
  </mergeCells>
  <phoneticPr fontId="8" type="noConversion"/>
  <pageMargins left="0.25" right="0.25" top="0.75" bottom="0.75" header="0.3" footer="0.3"/>
  <pageSetup paperSize="9" scale="60" firstPageNumber="0" fitToHeight="0" pageOrder="overThenDown" orientation="landscape" verticalDpi="300" r:id="rId1"/>
  <headerFooter>
    <oddFooter>&amp;R&amp;P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B18F32-203A-4FF7-ABC8-1AEC60225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148-227 pikimo dalys</vt:lpstr>
      <vt:lpstr>'148-227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Elžbieta Taločkaitė</cp:lastModifiedBy>
  <cp:revision>9</cp:revision>
  <cp:lastPrinted>2026-02-09T08:26:59Z</cp:lastPrinted>
  <dcterms:created xsi:type="dcterms:W3CDTF">2016-09-15T08:33:18Z</dcterms:created>
  <dcterms:modified xsi:type="dcterms:W3CDTF">2026-07-09T09:10:55Z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